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20055" windowHeight="7935" activeTab="1"/>
  </bookViews>
  <sheets>
    <sheet name="اليومية" sheetId="1" r:id="rId1"/>
    <sheet name="كشف الحساب" sheetId="5" r:id="rId2"/>
    <sheet name="بيانات" sheetId="6" r:id="rId3"/>
  </sheets>
  <definedNames>
    <definedName name="Days11">اليومية!$C$9:$L$613</definedName>
    <definedName name="MY_Data">بيانات!$A$3:$D$148</definedName>
    <definedName name="Name1">اليومية!$F$9:$F$613</definedName>
    <definedName name="_xlnm.Print_Area" localSheetId="1">'كشف الحساب'!$B$1:$M$46</definedName>
    <definedName name="saed">بيانات!$B$3:$B$148</definedName>
    <definedName name="saed1">اليومية!$E$9:$E$613</definedName>
  </definedNames>
  <calcPr calcId="124519"/>
</workbook>
</file>

<file path=xl/calcChain.xml><?xml version="1.0" encoding="utf-8"?>
<calcChain xmlns="http://schemas.openxmlformats.org/spreadsheetml/2006/main">
  <c r="E10" i="5"/>
  <c r="F10"/>
  <c r="G10"/>
  <c r="H10"/>
  <c r="I10"/>
  <c r="I40" s="1"/>
  <c r="J10"/>
  <c r="K10"/>
  <c r="K40" s="1"/>
  <c r="L10"/>
  <c r="E11"/>
  <c r="F11"/>
  <c r="G11"/>
  <c r="H11"/>
  <c r="I11"/>
  <c r="J11"/>
  <c r="K11"/>
  <c r="L11"/>
  <c r="E12"/>
  <c r="F12"/>
  <c r="G12"/>
  <c r="H12"/>
  <c r="I12"/>
  <c r="J12"/>
  <c r="K12"/>
  <c r="L12"/>
  <c r="E13"/>
  <c r="F13"/>
  <c r="G13"/>
  <c r="H13"/>
  <c r="I13"/>
  <c r="J13"/>
  <c r="K13"/>
  <c r="L13"/>
  <c r="E14"/>
  <c r="F14"/>
  <c r="G14"/>
  <c r="H14"/>
  <c r="I14"/>
  <c r="J14"/>
  <c r="K14"/>
  <c r="L14"/>
  <c r="E15"/>
  <c r="F15"/>
  <c r="G15"/>
  <c r="H15"/>
  <c r="I15"/>
  <c r="J15"/>
  <c r="K15"/>
  <c r="L15"/>
  <c r="E16"/>
  <c r="F16"/>
  <c r="G16"/>
  <c r="H16"/>
  <c r="I16"/>
  <c r="J16"/>
  <c r="K16"/>
  <c r="L16"/>
  <c r="E17"/>
  <c r="F17"/>
  <c r="G17"/>
  <c r="H17"/>
  <c r="I17"/>
  <c r="J17"/>
  <c r="K17"/>
  <c r="L17"/>
  <c r="E18"/>
  <c r="F18"/>
  <c r="G18"/>
  <c r="H18"/>
  <c r="I18"/>
  <c r="J18"/>
  <c r="K18"/>
  <c r="L18"/>
  <c r="E19"/>
  <c r="F19"/>
  <c r="G19"/>
  <c r="H19"/>
  <c r="I19"/>
  <c r="J19"/>
  <c r="K19"/>
  <c r="L19"/>
  <c r="E20"/>
  <c r="F20"/>
  <c r="G20"/>
  <c r="H20"/>
  <c r="I20"/>
  <c r="J20"/>
  <c r="K20"/>
  <c r="L20"/>
  <c r="E21"/>
  <c r="F21"/>
  <c r="G21"/>
  <c r="H21"/>
  <c r="I21"/>
  <c r="J21"/>
  <c r="K21"/>
  <c r="L21"/>
  <c r="E22"/>
  <c r="F22"/>
  <c r="G22"/>
  <c r="H22"/>
  <c r="I22"/>
  <c r="J22"/>
  <c r="K22"/>
  <c r="L22"/>
  <c r="E23"/>
  <c r="F23"/>
  <c r="G23"/>
  <c r="H23"/>
  <c r="I23"/>
  <c r="J23"/>
  <c r="K23"/>
  <c r="L23"/>
  <c r="E24"/>
  <c r="F24"/>
  <c r="G24"/>
  <c r="H24"/>
  <c r="I24"/>
  <c r="J24"/>
  <c r="K24"/>
  <c r="L24"/>
  <c r="E25"/>
  <c r="F25"/>
  <c r="G25"/>
  <c r="H25"/>
  <c r="I25"/>
  <c r="J25"/>
  <c r="K25"/>
  <c r="L25"/>
  <c r="E26"/>
  <c r="F26"/>
  <c r="G26"/>
  <c r="H26"/>
  <c r="I26"/>
  <c r="J26"/>
  <c r="K26"/>
  <c r="L26"/>
  <c r="E27"/>
  <c r="F27"/>
  <c r="G27"/>
  <c r="H27"/>
  <c r="I27"/>
  <c r="J27"/>
  <c r="K27"/>
  <c r="L27"/>
  <c r="E28"/>
  <c r="F28"/>
  <c r="G28"/>
  <c r="H28"/>
  <c r="I28"/>
  <c r="J28"/>
  <c r="K28"/>
  <c r="L28"/>
  <c r="E29"/>
  <c r="F29"/>
  <c r="G29"/>
  <c r="H29"/>
  <c r="I29"/>
  <c r="J29"/>
  <c r="K29"/>
  <c r="L29"/>
  <c r="E30"/>
  <c r="F30"/>
  <c r="G30"/>
  <c r="H30"/>
  <c r="I30"/>
  <c r="J30"/>
  <c r="K30"/>
  <c r="L30"/>
  <c r="E31"/>
  <c r="F31"/>
  <c r="G31"/>
  <c r="H31"/>
  <c r="I31"/>
  <c r="J31"/>
  <c r="K31"/>
  <c r="L31"/>
  <c r="E32"/>
  <c r="F32"/>
  <c r="G32"/>
  <c r="H32"/>
  <c r="I32"/>
  <c r="J32"/>
  <c r="K32"/>
  <c r="L32"/>
  <c r="E33"/>
  <c r="F33"/>
  <c r="G33"/>
  <c r="H33"/>
  <c r="I33"/>
  <c r="J33"/>
  <c r="K33"/>
  <c r="L33"/>
  <c r="E34"/>
  <c r="F34"/>
  <c r="G34"/>
  <c r="H34"/>
  <c r="I34"/>
  <c r="J34"/>
  <c r="K34"/>
  <c r="L34"/>
  <c r="E35"/>
  <c r="F35"/>
  <c r="G35"/>
  <c r="H35"/>
  <c r="I35"/>
  <c r="J35"/>
  <c r="K35"/>
  <c r="L35"/>
  <c r="E36"/>
  <c r="F36"/>
  <c r="G36"/>
  <c r="H36"/>
  <c r="I36"/>
  <c r="J36"/>
  <c r="K36"/>
  <c r="L36"/>
  <c r="E37"/>
  <c r="F37"/>
  <c r="G37"/>
  <c r="H37"/>
  <c r="I37"/>
  <c r="J37"/>
  <c r="K37"/>
  <c r="L37"/>
  <c r="E38"/>
  <c r="F38"/>
  <c r="G38"/>
  <c r="H38"/>
  <c r="I38"/>
  <c r="J38"/>
  <c r="K38"/>
  <c r="L38"/>
  <c r="E39"/>
  <c r="F39"/>
  <c r="G39"/>
  <c r="H39"/>
  <c r="I39"/>
  <c r="J39"/>
  <c r="K39"/>
  <c r="L39"/>
  <c r="L9"/>
  <c r="L40" s="1"/>
  <c r="K9"/>
  <c r="J9"/>
  <c r="J40" s="1"/>
  <c r="I9"/>
  <c r="H9"/>
  <c r="G9"/>
  <c r="F9"/>
  <c r="E9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10"/>
  <c r="D11"/>
  <c r="D12"/>
  <c r="D13"/>
  <c r="D14"/>
  <c r="D15"/>
  <c r="D16"/>
  <c r="D17"/>
  <c r="D18"/>
  <c r="D9"/>
  <c r="J40" i="1"/>
  <c r="I40"/>
  <c r="F2" i="5"/>
  <c r="J41" i="1" l="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L1" i="5"/>
  <c r="H2"/>
  <c r="H1"/>
  <c r="C10" i="1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9"/>
  <c r="C9" i="5" l="1"/>
  <c r="C10"/>
  <c r="C12" l="1"/>
  <c r="C16"/>
  <c r="C20"/>
  <c r="C24"/>
  <c r="C28"/>
  <c r="C32"/>
  <c r="C36"/>
  <c r="C11"/>
  <c r="C15"/>
  <c r="C19"/>
  <c r="C23"/>
  <c r="C27"/>
  <c r="C31"/>
  <c r="C35"/>
  <c r="C39"/>
  <c r="H40"/>
  <c r="C14"/>
  <c r="C18"/>
  <c r="C22"/>
  <c r="C26"/>
  <c r="C30"/>
  <c r="C34"/>
  <c r="C38"/>
  <c r="C13"/>
  <c r="C17"/>
  <c r="C21"/>
  <c r="C25"/>
  <c r="C29"/>
  <c r="C33"/>
  <c r="C37"/>
</calcChain>
</file>

<file path=xl/sharedStrings.xml><?xml version="1.0" encoding="utf-8"?>
<sst xmlns="http://schemas.openxmlformats.org/spreadsheetml/2006/main" count="497" uniqueCount="336">
  <si>
    <t>الوقوف</t>
  </si>
  <si>
    <t>مبلغ الوقوف</t>
  </si>
  <si>
    <t>الرقم</t>
  </si>
  <si>
    <t xml:space="preserve">ايرادات الليموزين </t>
  </si>
  <si>
    <t>رقم السيارة</t>
  </si>
  <si>
    <t>السند</t>
  </si>
  <si>
    <t xml:space="preserve"> السائق</t>
  </si>
  <si>
    <t>السيارة</t>
  </si>
  <si>
    <t>الايام</t>
  </si>
  <si>
    <t>الجمعة</t>
  </si>
  <si>
    <t>المبلغ</t>
  </si>
  <si>
    <t>التاريخ</t>
  </si>
  <si>
    <t>من تاريخ</t>
  </si>
  <si>
    <t>الى تاريخ</t>
  </si>
  <si>
    <t>اسم السيارة</t>
  </si>
  <si>
    <t>المدفوع</t>
  </si>
  <si>
    <t>الخصم</t>
  </si>
  <si>
    <t>الديون</t>
  </si>
  <si>
    <t>الزيادة</t>
  </si>
  <si>
    <t>الاجمـــــــــــــــــــــــــالي</t>
  </si>
  <si>
    <t>عدد ايام الشهر</t>
  </si>
  <si>
    <t>عدد ايام الجمعة</t>
  </si>
  <si>
    <t>عدد ايام الخصم</t>
  </si>
  <si>
    <t>زر اظهار</t>
  </si>
  <si>
    <t>زر اخفاء</t>
  </si>
  <si>
    <t>اجمالي الايراد</t>
  </si>
  <si>
    <t>الاجرة اليومية</t>
  </si>
  <si>
    <t>ايراد الشهر المستحق</t>
  </si>
  <si>
    <t>اجرة يوم الجمعة</t>
  </si>
  <si>
    <t>السائقين</t>
  </si>
  <si>
    <t>الموديل</t>
  </si>
  <si>
    <t>كامرى 2012 ا ح ع 4932/ت1</t>
  </si>
  <si>
    <t>كامرى 2012 ا ح ع4903/ت2</t>
  </si>
  <si>
    <t>كامرى 2012 ا ح ع4927/ت3</t>
  </si>
  <si>
    <t>كامرى 2012 ا ح ع4923/ت4</t>
  </si>
  <si>
    <t>كامرى 2012 ا ح ع2203/ت5</t>
  </si>
  <si>
    <t>كامرى 2012 ا ح ع2246/ت6</t>
  </si>
  <si>
    <t>كامرى 2012 ا ح ع 2339/ت7</t>
  </si>
  <si>
    <t>كامرى 2012 ا ح ع2329/ت8</t>
  </si>
  <si>
    <t>كامرى 2012 ا ح ع2240/ت9</t>
  </si>
  <si>
    <t>كامرى 2012 ا ح ع4920/ت10</t>
  </si>
  <si>
    <t>كامرى 2012 ا ح ع4912/ت11</t>
  </si>
  <si>
    <t>كامرى 2012 ا ح ع2332/ت12</t>
  </si>
  <si>
    <t>كامرى 2012 ا ح ع2333/ت13</t>
  </si>
  <si>
    <t>كامرى 2012 ا ح ع2311/ت14</t>
  </si>
  <si>
    <t>كامرى 2012 ا ح ع4930/ت15</t>
  </si>
  <si>
    <t>كامرى 2012 ا ح ع4928/ت16</t>
  </si>
  <si>
    <t>كامرى 2012 ا ح ع4922/ت17</t>
  </si>
  <si>
    <t>كامرى 2012 ا ح ع4904/ت18</t>
  </si>
  <si>
    <t>كامرى 2012 ا ح ع4926/ت19</t>
  </si>
  <si>
    <t>كامرى 2012 ا ح ع2318/ت20</t>
  </si>
  <si>
    <t>كامرى 2012 ا ح ع2237/ت21</t>
  </si>
  <si>
    <t>كامرى 2012 ا ح ع4907/ت22</t>
  </si>
  <si>
    <t>كامرى 2012 ا ح ع4911/ت23</t>
  </si>
  <si>
    <t>كامرى 2012 ا ح ع2312/ت24</t>
  </si>
  <si>
    <t>كامرى 2012 ا ح ع4916/ت25</t>
  </si>
  <si>
    <t>كامرى 2012 ا ح ع2305/ت26</t>
  </si>
  <si>
    <t>كامرى 2012 ا ح ع2334/ت27</t>
  </si>
  <si>
    <t>كامرى 2012 ا ح ع2310/ت28</t>
  </si>
  <si>
    <t>كامرى 2012 ا ح ع2315/ت29</t>
  </si>
  <si>
    <t>كامرى 2012 ا ح ع2243/ت30</t>
  </si>
  <si>
    <t>كامرى 2012 ا ح ع2328/ت31</t>
  </si>
  <si>
    <t>كامرى 2012 ا ح ع2336/ت32</t>
  </si>
  <si>
    <t>كامرى 2012 ا ح ع4921/ت33</t>
  </si>
  <si>
    <t>كامرى 2012 ا ح ع2307/ت34</t>
  </si>
  <si>
    <t>كامرى 2012 ا ح ع2349/ت35</t>
  </si>
  <si>
    <t>كامرى 2012 ا ح ع2301/ت36</t>
  </si>
  <si>
    <t>كامرى 2012 ا ح ع2340/ت37</t>
  </si>
  <si>
    <t>كامرى 2012 ا ح ع2202/ت38</t>
  </si>
  <si>
    <t>كامرى 2012 ا ح ع2348/ت39</t>
  </si>
  <si>
    <t>كامرى 2012 ا ح ع2341/ت40</t>
  </si>
  <si>
    <t>كامرى 2012 ا ح ع2232/ت41</t>
  </si>
  <si>
    <t>كامرى 2012 ا ح ع2345/ت42</t>
  </si>
  <si>
    <t>كامرى 2012 ا ح ع4901/ت43</t>
  </si>
  <si>
    <t>كامرى 2012 ا ح ع4914/ت44</t>
  </si>
  <si>
    <t>كامرى 2012 ا ح ع4908/ت45</t>
  </si>
  <si>
    <t>كامرى 2012 ا ح ع2239/ت46</t>
  </si>
  <si>
    <t>كامرى 2012 ا ح ع2249/ت47</t>
  </si>
  <si>
    <t>كامرى 2012 ا ح ع2302/ت48</t>
  </si>
  <si>
    <t>كامرى 2012 ا ح ع2238/ت49</t>
  </si>
  <si>
    <t>كامرى 2012 ا ح ع2321/ت50</t>
  </si>
  <si>
    <t>كامرى 2012 ا ح ع2342/ت51</t>
  </si>
  <si>
    <t>كامرى 2012 ا ح ع2313/ت52</t>
  </si>
  <si>
    <t>كامرى 2012 ا ح ع2314/ت53</t>
  </si>
  <si>
    <t>كامرى 2012 ا ح ع2308/ت54</t>
  </si>
  <si>
    <t>كامرى 2012 ا ح ع2335/ت55</t>
  </si>
  <si>
    <t>كامرى 2012 ا ح ع2320/ت56</t>
  </si>
  <si>
    <t>كامرى 2012 ا ح ع2304/ت57</t>
  </si>
  <si>
    <t>كامرى 2012 ا ح ع2344/ت58</t>
  </si>
  <si>
    <t>كامرى 2012 ا ح ع2306/ت59</t>
  </si>
  <si>
    <t>كامرى 2012 ا ح ع2317/ت60</t>
  </si>
  <si>
    <t>كامرى 2012 ا ح ع2245/ت61</t>
  </si>
  <si>
    <t>كامرى 2012 ا ح ع2338/ت62</t>
  </si>
  <si>
    <t>كامرى 2012 ا ح ع2337/ت63</t>
  </si>
  <si>
    <t>كامرى 2012 ا ح ع2230/ت64</t>
  </si>
  <si>
    <t>كامرى 2012 ا ح ع2204/ت65</t>
  </si>
  <si>
    <t>كامرى 2012 ا ح ع2350/ت66</t>
  </si>
  <si>
    <t>كامرى 2012 ا ح ع2343/ت67</t>
  </si>
  <si>
    <t>كامرى 2012 ا ح ع2242/ت68</t>
  </si>
  <si>
    <t>كامرى 2012 ا ح ع2244/ت69</t>
  </si>
  <si>
    <t>كامرى 2012 ا ح ع4915/ت70</t>
  </si>
  <si>
    <t>كامرى 2012 ا ح ع4925/ت71</t>
  </si>
  <si>
    <t>كامرى 2012 ا ح ع2231/ت72</t>
  </si>
  <si>
    <t>كامرى 2012 ا ح ع2327/ت73</t>
  </si>
  <si>
    <t>كامرى 2012 ا ح ع2330/ت74</t>
  </si>
  <si>
    <t>كامرى 2012 ا ح ع2303/ت75</t>
  </si>
  <si>
    <t>كامرى 2012 ا ح ع2234/ت76</t>
  </si>
  <si>
    <t>كامرى 2012 ا ح ع2347/ت77</t>
  </si>
  <si>
    <t>كامرى 2012 ا ح ع4918/ت78</t>
  </si>
  <si>
    <t>كامرى 2012 ا ح ع2241/ت79</t>
  </si>
  <si>
    <t>كامرى 2012 ا ح ع2331/ت80</t>
  </si>
  <si>
    <t>كامرى 2012 ا ح ع4917/ت81</t>
  </si>
  <si>
    <t>كامرى 2012 ا ح ع4933/ت82</t>
  </si>
  <si>
    <t>كامرى 2012 ا ح ع4929/ت83</t>
  </si>
  <si>
    <t>كامرى 2012 ا ح ع2324/ت84</t>
  </si>
  <si>
    <t>كامرى 2012 ا ح ع2250/ت85</t>
  </si>
  <si>
    <t>كامرى 2012 ا ح ع2323/ت86</t>
  </si>
  <si>
    <t>كامرى 2012 ا ح ع2248/ت87</t>
  </si>
  <si>
    <t>كامرى 2012 ا ح ع2233/ت88</t>
  </si>
  <si>
    <t>كامرى 2012 ا ح ع4913/ت89</t>
  </si>
  <si>
    <t>كامرى 2012 ا ح ع4910/ت90</t>
  </si>
  <si>
    <t>كامرى 2012 ا ح ع4905/ت91</t>
  </si>
  <si>
    <t>كامرى 2012 ا ح ع2247/ت92</t>
  </si>
  <si>
    <t>كامرى 2012 ا ح ع4931/ت93</t>
  </si>
  <si>
    <t>كامرى 2012 ا ح ع4902/ت94</t>
  </si>
  <si>
    <t>كامرى 2012 ا ح ع4906/ت95</t>
  </si>
  <si>
    <t>كامرى 2012 ا ح ع4934/ت96</t>
  </si>
  <si>
    <t>كامرى 2012 ا ح ع4935/ت97</t>
  </si>
  <si>
    <t>كامرى 2012 ا ح ع2316/ت98</t>
  </si>
  <si>
    <t>كامرى 2012 ا ح ع2309/ت99</t>
  </si>
  <si>
    <t>كامرى 2012 ا ح ع4924/ت100</t>
  </si>
  <si>
    <t>كامرى 2012 ا ح ع4919/ت101</t>
  </si>
  <si>
    <t>كامرى 2012 ا ح ع2319/ت102</t>
  </si>
  <si>
    <t>كامرى 2012 ا ح ع2346/ت103</t>
  </si>
  <si>
    <t>كامرى 2012 ا ح ع2326/ت104</t>
  </si>
  <si>
    <t>كامرى2012 ا ح ع2236\ت105</t>
  </si>
  <si>
    <t>كامرى2012 اح ع2322\ت106</t>
  </si>
  <si>
    <t>كامرى2012 اح ع2325\ت108</t>
  </si>
  <si>
    <t>كامرى2012 اح ع2201\ت109</t>
  </si>
  <si>
    <t>كامري 2012 ا ح ع 4909/ت110</t>
  </si>
  <si>
    <t>0501061</t>
  </si>
  <si>
    <t>كامرى2009 ا ا و 8178/ت 61</t>
  </si>
  <si>
    <t>0501062</t>
  </si>
  <si>
    <t>كامرى2009 ا ا و 8193/ت 62</t>
  </si>
  <si>
    <t>0501063</t>
  </si>
  <si>
    <t>كامرى2009 ا ا و 8194/ت 63</t>
  </si>
  <si>
    <t>0501064</t>
  </si>
  <si>
    <t>كامرى2009 ا ا و 8195/ت 64</t>
  </si>
  <si>
    <t>0501065</t>
  </si>
  <si>
    <t>كامرى2009 ا ا و 8196/ت 65</t>
  </si>
  <si>
    <t>0501066</t>
  </si>
  <si>
    <t>كامرى2009 ا ا و 8122/ت 66</t>
  </si>
  <si>
    <t>0501067</t>
  </si>
  <si>
    <t>كامرى2009 ا ا و 8123/ت 67</t>
  </si>
  <si>
    <t>0501068</t>
  </si>
  <si>
    <t>كامرى2009 ا ا و 8125/ت 68</t>
  </si>
  <si>
    <t>0501069</t>
  </si>
  <si>
    <t>كامرى2009 ا ا و 8174/ت 69</t>
  </si>
  <si>
    <t>0501070</t>
  </si>
  <si>
    <t>كامرى2009 ا ا و 8177/ت 70</t>
  </si>
  <si>
    <t>0501071</t>
  </si>
  <si>
    <t>كامرى2009 ا ا و 8121/ت 71</t>
  </si>
  <si>
    <t>0501072</t>
  </si>
  <si>
    <t>كامرى2009 ا ا و 8175/ت 72</t>
  </si>
  <si>
    <t>0501073</t>
  </si>
  <si>
    <t>كامرى2009 ا ا و 8306/ت 73</t>
  </si>
  <si>
    <t>0501074</t>
  </si>
  <si>
    <t>كامرى2009 ا ا و 8310/ت 74</t>
  </si>
  <si>
    <t>0501075</t>
  </si>
  <si>
    <t>كامرى2009 ا ا و 8312/ت 75</t>
  </si>
  <si>
    <t>0501076</t>
  </si>
  <si>
    <t>كامرى2010 ا ب د 4747/ت 76</t>
  </si>
  <si>
    <t>0501077</t>
  </si>
  <si>
    <t>كامرى2010 ا ب د 7425/ت 77</t>
  </si>
  <si>
    <t>0501078</t>
  </si>
  <si>
    <t>كامرى2010 ا ب د 7426/ت 78</t>
  </si>
  <si>
    <t>0501080</t>
  </si>
  <si>
    <t>كامرى2010 ا ب د 7428/ت 80</t>
  </si>
  <si>
    <t>0501081</t>
  </si>
  <si>
    <t>كامرى2010 ا ب د 7429/ت 81</t>
  </si>
  <si>
    <t>0501082</t>
  </si>
  <si>
    <t>كامرى2010 ا ب د 7430/ت 82</t>
  </si>
  <si>
    <t>0501083</t>
  </si>
  <si>
    <t>كامرى2010 ا ب د 7431/ت 83</t>
  </si>
  <si>
    <t>0501084</t>
  </si>
  <si>
    <t>كامرى2010 ا ب د 7432/ت 84</t>
  </si>
  <si>
    <t>0501085</t>
  </si>
  <si>
    <t>كامرى2010 ا ب د 7433/ت 85</t>
  </si>
  <si>
    <t>0501086</t>
  </si>
  <si>
    <t>كامرى2010 ا ب ن 8046/ت 86</t>
  </si>
  <si>
    <t>0501087</t>
  </si>
  <si>
    <t>كامرى2010 ا ب ن 8047/ت 87</t>
  </si>
  <si>
    <t>0501088</t>
  </si>
  <si>
    <t>كامرى2010 ا ب ن 8045/ت 88</t>
  </si>
  <si>
    <t>0501089</t>
  </si>
  <si>
    <t>كامرى2010 ا ب ن 8049/ت 89</t>
  </si>
  <si>
    <t>0501090</t>
  </si>
  <si>
    <t>كامرى2010 ا ب ن 8050/ت 90</t>
  </si>
  <si>
    <t>0501177</t>
  </si>
  <si>
    <t>هونداى2008 ا ا ح 4119/ت 177</t>
  </si>
  <si>
    <t>0501178</t>
  </si>
  <si>
    <t>هونداى2008 ا ا ح 4127/ت 178</t>
  </si>
  <si>
    <t>0501179</t>
  </si>
  <si>
    <t>هونداى2008 ا ا ح 4123/ت 179</t>
  </si>
  <si>
    <t>0501180</t>
  </si>
  <si>
    <t>هونداى2008 ا ا ح 4125/ت 180</t>
  </si>
  <si>
    <t>0501181</t>
  </si>
  <si>
    <t>هونداى2008 ا ا ح 4124/ت 181</t>
  </si>
  <si>
    <t>0501183</t>
  </si>
  <si>
    <t>هونداى2008 ا ا ح 4122/ت 183</t>
  </si>
  <si>
    <t>0501184</t>
  </si>
  <si>
    <t>هونداى2008 ا ا ح 4121/ت 184</t>
  </si>
  <si>
    <t>0501186</t>
  </si>
  <si>
    <t>هونداى2008 ا ا ح 4126/ت 186</t>
  </si>
  <si>
    <t>0509001</t>
  </si>
  <si>
    <t>0509002</t>
  </si>
  <si>
    <t>0509003</t>
  </si>
  <si>
    <t>0509004</t>
  </si>
  <si>
    <t>0509005</t>
  </si>
  <si>
    <t>0509006</t>
  </si>
  <si>
    <t>0509007</t>
  </si>
  <si>
    <t>0509008</t>
  </si>
  <si>
    <t>0509009</t>
  </si>
  <si>
    <t>0509010</t>
  </si>
  <si>
    <t>0509011</t>
  </si>
  <si>
    <t>0509012</t>
  </si>
  <si>
    <t>0509013</t>
  </si>
  <si>
    <t>0509014</t>
  </si>
  <si>
    <t>0509015</t>
  </si>
  <si>
    <t>0509016</t>
  </si>
  <si>
    <t>0509017</t>
  </si>
  <si>
    <t>0509018</t>
  </si>
  <si>
    <t>0509019</t>
  </si>
  <si>
    <t>0509020</t>
  </si>
  <si>
    <t>0509021</t>
  </si>
  <si>
    <t>0509022</t>
  </si>
  <si>
    <t>0509023</t>
  </si>
  <si>
    <t>0509024</t>
  </si>
  <si>
    <t>0509025</t>
  </si>
  <si>
    <t>0509026</t>
  </si>
  <si>
    <t>0509027</t>
  </si>
  <si>
    <t>0509028</t>
  </si>
  <si>
    <t>0509029</t>
  </si>
  <si>
    <t>0509030</t>
  </si>
  <si>
    <t>0509031</t>
  </si>
  <si>
    <t>0509032</t>
  </si>
  <si>
    <t>0509033</t>
  </si>
  <si>
    <t>0509034</t>
  </si>
  <si>
    <t>0509035</t>
  </si>
  <si>
    <t>0509036</t>
  </si>
  <si>
    <t>0509037</t>
  </si>
  <si>
    <t>0509038</t>
  </si>
  <si>
    <t>0509039</t>
  </si>
  <si>
    <t>0509040</t>
  </si>
  <si>
    <t>0509041</t>
  </si>
  <si>
    <t>0509042</t>
  </si>
  <si>
    <t>0509043</t>
  </si>
  <si>
    <t>0509044</t>
  </si>
  <si>
    <t>0509045</t>
  </si>
  <si>
    <t>0509046</t>
  </si>
  <si>
    <t>0509047</t>
  </si>
  <si>
    <t>0509048</t>
  </si>
  <si>
    <t>0509049</t>
  </si>
  <si>
    <t>0509050</t>
  </si>
  <si>
    <t>0509051</t>
  </si>
  <si>
    <t>0509052</t>
  </si>
  <si>
    <t>0509053</t>
  </si>
  <si>
    <t>0509054</t>
  </si>
  <si>
    <t>0509055</t>
  </si>
  <si>
    <t>0509056</t>
  </si>
  <si>
    <t>0509057</t>
  </si>
  <si>
    <t>0509058</t>
  </si>
  <si>
    <t>0509059</t>
  </si>
  <si>
    <t>0509060</t>
  </si>
  <si>
    <t>0509061</t>
  </si>
  <si>
    <t>0509062</t>
  </si>
  <si>
    <t>0509063</t>
  </si>
  <si>
    <t>0509064</t>
  </si>
  <si>
    <t>0509065</t>
  </si>
  <si>
    <t>0509066</t>
  </si>
  <si>
    <t>0509067</t>
  </si>
  <si>
    <t>0509068</t>
  </si>
  <si>
    <t>0509069</t>
  </si>
  <si>
    <t>0509070</t>
  </si>
  <si>
    <t>0509071</t>
  </si>
  <si>
    <t>0509072</t>
  </si>
  <si>
    <t>0509073</t>
  </si>
  <si>
    <t>0509074</t>
  </si>
  <si>
    <t>0509075</t>
  </si>
  <si>
    <t>0509076</t>
  </si>
  <si>
    <t>0509077</t>
  </si>
  <si>
    <t>0509078</t>
  </si>
  <si>
    <t>0509079</t>
  </si>
  <si>
    <t>0509080</t>
  </si>
  <si>
    <t>0509081</t>
  </si>
  <si>
    <t>0509082</t>
  </si>
  <si>
    <t>0509083</t>
  </si>
  <si>
    <t>0509084</t>
  </si>
  <si>
    <t>0509085</t>
  </si>
  <si>
    <t>0509086</t>
  </si>
  <si>
    <t>0509087</t>
  </si>
  <si>
    <t>0509088</t>
  </si>
  <si>
    <t>0509089</t>
  </si>
  <si>
    <t>0509090</t>
  </si>
  <si>
    <t>0509091</t>
  </si>
  <si>
    <t>0509092</t>
  </si>
  <si>
    <t>0509093</t>
  </si>
  <si>
    <t>0509094</t>
  </si>
  <si>
    <t>0509095</t>
  </si>
  <si>
    <t>0509096</t>
  </si>
  <si>
    <t>0509097</t>
  </si>
  <si>
    <t>0509098</t>
  </si>
  <si>
    <t>0509099</t>
  </si>
  <si>
    <t>0509100</t>
  </si>
  <si>
    <t>0509101</t>
  </si>
  <si>
    <t>0509102</t>
  </si>
  <si>
    <t>0509103</t>
  </si>
  <si>
    <t>0509104</t>
  </si>
  <si>
    <t>0509105</t>
  </si>
  <si>
    <t>0509106</t>
  </si>
  <si>
    <t>0509108</t>
  </si>
  <si>
    <t>0509109</t>
  </si>
  <si>
    <t>0509110</t>
  </si>
  <si>
    <t xml:space="preserve">بيانات السيارات </t>
  </si>
  <si>
    <t>كامرى 2012</t>
  </si>
  <si>
    <t xml:space="preserve">كامرى2009 </t>
  </si>
  <si>
    <t>كامرى2010</t>
  </si>
  <si>
    <t xml:space="preserve">هونداى2008 </t>
  </si>
  <si>
    <t>السائق</t>
  </si>
  <si>
    <t>كشف حساب</t>
  </si>
  <si>
    <t>31/1/2014</t>
  </si>
  <si>
    <t>يومية شهر يناير 2014</t>
  </si>
  <si>
    <t>نهاية شهر يناير 2014</t>
  </si>
  <si>
    <t>سائق 111</t>
  </si>
  <si>
    <t>سائق 112</t>
  </si>
  <si>
    <t>سائق113</t>
  </si>
</sst>
</file>

<file path=xl/styles.xml><?xml version="1.0" encoding="utf-8"?>
<styleSheet xmlns="http://schemas.openxmlformats.org/spreadsheetml/2006/main">
  <numFmts count="1">
    <numFmt numFmtId="165" formatCode="[$-F800]dddd\,\ mmmm\ dd\,\ yyyy"/>
  </numFmts>
  <fonts count="8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2"/>
      <color theme="1"/>
      <name val="PT Bold Heading"/>
      <charset val="178"/>
    </font>
    <font>
      <b/>
      <sz val="11"/>
      <color theme="1"/>
      <name val="PT Bold Heading"/>
      <charset val="178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10"/>
      <name val="Arial"/>
      <family val="2"/>
    </font>
    <font>
      <b/>
      <sz val="20"/>
      <color theme="1"/>
      <name val="Arial"/>
      <family val="2"/>
      <charset val="17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4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horizontal="center" vertical="center" shrinkToFit="1"/>
    </xf>
    <xf numFmtId="0" fontId="0" fillId="0" borderId="0" xfId="0" applyFont="1" applyAlignment="1">
      <alignment horizontal="center" vertical="center" shrinkToFit="1"/>
    </xf>
    <xf numFmtId="0" fontId="3" fillId="3" borderId="4" xfId="0" applyFont="1" applyFill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4" borderId="19" xfId="0" applyFont="1" applyFill="1" applyBorder="1" applyAlignment="1">
      <alignment horizontal="center" vertical="center" shrinkToFit="1"/>
    </xf>
    <xf numFmtId="0" fontId="1" fillId="0" borderId="23" xfId="0" applyFont="1" applyBorder="1" applyAlignment="1">
      <alignment horizontal="center" vertical="center" shrinkToFit="1"/>
    </xf>
    <xf numFmtId="0" fontId="1" fillId="0" borderId="25" xfId="0" applyFont="1" applyBorder="1" applyAlignment="1">
      <alignment horizontal="center" vertical="center" shrinkToFit="1"/>
    </xf>
    <xf numFmtId="0" fontId="1" fillId="0" borderId="20" xfId="0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0" borderId="27" xfId="0" applyFont="1" applyBorder="1" applyAlignment="1">
      <alignment horizontal="center" vertical="center" shrinkToFit="1"/>
    </xf>
    <xf numFmtId="0" fontId="1" fillId="0" borderId="28" xfId="0" applyFont="1" applyBorder="1" applyAlignment="1">
      <alignment horizontal="center" vertical="center" shrinkToFit="1"/>
    </xf>
    <xf numFmtId="0" fontId="1" fillId="6" borderId="23" xfId="0" applyFont="1" applyFill="1" applyBorder="1" applyAlignment="1">
      <alignment horizontal="center" vertical="center" shrinkToFit="1"/>
    </xf>
    <xf numFmtId="0" fontId="1" fillId="6" borderId="25" xfId="0" applyFont="1" applyFill="1" applyBorder="1" applyAlignment="1">
      <alignment horizontal="center" vertical="center" shrinkToFit="1"/>
    </xf>
    <xf numFmtId="0" fontId="1" fillId="6" borderId="20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4" fillId="6" borderId="29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right" vertical="center"/>
    </xf>
    <xf numFmtId="0" fontId="0" fillId="0" borderId="34" xfId="0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5" borderId="22" xfId="0" applyFont="1" applyFill="1" applyBorder="1" applyAlignment="1">
      <alignment vertical="center" shrinkToFit="1"/>
    </xf>
    <xf numFmtId="0" fontId="1" fillId="5" borderId="15" xfId="0" applyFont="1" applyFill="1" applyBorder="1" applyAlignment="1">
      <alignment vertical="center" shrinkToFit="1"/>
    </xf>
    <xf numFmtId="0" fontId="1" fillId="5" borderId="19" xfId="0" applyFont="1" applyFill="1" applyBorder="1" applyAlignment="1">
      <alignment vertical="center" shrinkToFit="1"/>
    </xf>
    <xf numFmtId="0" fontId="6" fillId="8" borderId="15" xfId="0" applyFont="1" applyFill="1" applyBorder="1" applyAlignment="1">
      <alignment horizontal="center" vertical="center" shrinkToFit="1" readingOrder="2"/>
    </xf>
    <xf numFmtId="14" fontId="1" fillId="0" borderId="27" xfId="0" applyNumberFormat="1" applyFont="1" applyBorder="1" applyAlignment="1">
      <alignment horizontal="center" vertical="center" shrinkToFit="1"/>
    </xf>
    <xf numFmtId="49" fontId="1" fillId="0" borderId="22" xfId="0" applyNumberFormat="1" applyFont="1" applyBorder="1" applyAlignment="1">
      <alignment horizontal="center" vertical="center" shrinkToFit="1"/>
    </xf>
    <xf numFmtId="49" fontId="1" fillId="0" borderId="19" xfId="0" applyNumberFormat="1" applyFont="1" applyBorder="1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 shrinkToFit="1"/>
    </xf>
    <xf numFmtId="49" fontId="3" fillId="3" borderId="5" xfId="0" applyNumberFormat="1" applyFont="1" applyFill="1" applyBorder="1" applyAlignment="1">
      <alignment horizontal="center" vertical="center" wrapText="1" shrinkToFit="1"/>
    </xf>
    <xf numFmtId="49" fontId="1" fillId="0" borderId="10" xfId="0" applyNumberFormat="1" applyFont="1" applyBorder="1" applyAlignment="1">
      <alignment horizontal="center" vertical="center" shrinkToFit="1"/>
    </xf>
    <xf numFmtId="49" fontId="4" fillId="6" borderId="30" xfId="0" applyNumberFormat="1" applyFont="1" applyFill="1" applyBorder="1" applyAlignment="1">
      <alignment horizontal="center" vertical="center"/>
    </xf>
    <xf numFmtId="49" fontId="0" fillId="0" borderId="33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1" fillId="0" borderId="28" xfId="0" applyNumberFormat="1" applyFont="1" applyBorder="1" applyAlignment="1">
      <alignment horizontal="center" vertical="center" shrinkToFit="1"/>
    </xf>
    <xf numFmtId="0" fontId="1" fillId="7" borderId="37" xfId="0" applyFont="1" applyFill="1" applyBorder="1" applyAlignment="1">
      <alignment vertical="center" shrinkToFit="1"/>
    </xf>
    <xf numFmtId="0" fontId="1" fillId="7" borderId="18" xfId="0" applyFont="1" applyFill="1" applyBorder="1" applyAlignment="1">
      <alignment vertical="center" shrinkToFit="1"/>
    </xf>
    <xf numFmtId="14" fontId="1" fillId="0" borderId="15" xfId="0" applyNumberFormat="1" applyFont="1" applyBorder="1" applyAlignment="1">
      <alignment horizontal="center" vertical="center" shrinkToFit="1"/>
    </xf>
    <xf numFmtId="14" fontId="1" fillId="0" borderId="0" xfId="0" applyNumberFormat="1" applyFont="1" applyAlignment="1">
      <alignment horizontal="center" vertical="center" shrinkToFit="1"/>
    </xf>
    <xf numFmtId="14" fontId="3" fillId="3" borderId="5" xfId="0" applyNumberFormat="1" applyFont="1" applyFill="1" applyBorder="1" applyAlignment="1">
      <alignment horizontal="center" vertical="center" wrapText="1" shrinkToFit="1"/>
    </xf>
    <xf numFmtId="0" fontId="7" fillId="10" borderId="27" xfId="0" applyFont="1" applyFill="1" applyBorder="1" applyAlignment="1">
      <alignment horizontal="center" vertical="center" shrinkToFit="1" readingOrder="2"/>
    </xf>
    <xf numFmtId="0" fontId="7" fillId="10" borderId="10" xfId="0" applyFont="1" applyFill="1" applyBorder="1" applyAlignment="1">
      <alignment horizontal="center" vertical="center" shrinkToFit="1" readingOrder="2"/>
    </xf>
    <xf numFmtId="0" fontId="4" fillId="0" borderId="15" xfId="0" applyFont="1" applyBorder="1" applyAlignment="1">
      <alignment horizontal="center" vertical="center"/>
    </xf>
    <xf numFmtId="0" fontId="6" fillId="8" borderId="38" xfId="0" applyFont="1" applyFill="1" applyBorder="1" applyAlignment="1">
      <alignment horizontal="center" vertical="center" shrinkToFit="1" readingOrder="2"/>
    </xf>
    <xf numFmtId="0" fontId="6" fillId="8" borderId="0" xfId="0" applyFont="1" applyFill="1" applyBorder="1" applyAlignment="1">
      <alignment horizontal="center" vertical="center" shrinkToFit="1" readingOrder="2"/>
    </xf>
    <xf numFmtId="0" fontId="6" fillId="8" borderId="39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1" fillId="9" borderId="0" xfId="0" applyFont="1" applyFill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1" fillId="0" borderId="0" xfId="0" applyFont="1" applyBorder="1" applyAlignment="1">
      <alignment horizontal="center" vertical="center" shrinkToFit="1"/>
    </xf>
    <xf numFmtId="0" fontId="3" fillId="3" borderId="16" xfId="0" applyFont="1" applyFill="1" applyBorder="1" applyAlignment="1">
      <alignment horizontal="center" vertical="center" wrapText="1" shrinkToFit="1"/>
    </xf>
    <xf numFmtId="0" fontId="3" fillId="3" borderId="17" xfId="0" applyFont="1" applyFill="1" applyBorder="1" applyAlignment="1">
      <alignment horizontal="center" vertical="center" wrapText="1" shrinkToFit="1"/>
    </xf>
    <xf numFmtId="0" fontId="3" fillId="3" borderId="18" xfId="0" applyFont="1" applyFill="1" applyBorder="1" applyAlignment="1">
      <alignment horizontal="center" vertical="center" wrapText="1" shrinkToFit="1"/>
    </xf>
    <xf numFmtId="0" fontId="1" fillId="5" borderId="22" xfId="0" applyFont="1" applyFill="1" applyBorder="1" applyAlignment="1">
      <alignment horizontal="center" vertical="center" shrinkToFit="1"/>
    </xf>
    <xf numFmtId="0" fontId="1" fillId="5" borderId="15" xfId="0" applyFont="1" applyFill="1" applyBorder="1" applyAlignment="1">
      <alignment horizontal="center" vertical="center" shrinkToFit="1"/>
    </xf>
    <xf numFmtId="0" fontId="1" fillId="5" borderId="19" xfId="0" applyFont="1" applyFill="1" applyBorder="1" applyAlignment="1">
      <alignment horizontal="center" vertical="center" shrinkToFit="1"/>
    </xf>
    <xf numFmtId="0" fontId="1" fillId="7" borderId="35" xfId="0" applyFont="1" applyFill="1" applyBorder="1" applyAlignment="1">
      <alignment horizontal="center" vertical="center" shrinkToFit="1"/>
    </xf>
    <xf numFmtId="0" fontId="1" fillId="7" borderId="36" xfId="0" applyFont="1" applyFill="1" applyBorder="1" applyAlignment="1">
      <alignment horizontal="center" vertical="center" shrinkToFit="1"/>
    </xf>
    <xf numFmtId="0" fontId="1" fillId="7" borderId="22" xfId="0" applyFont="1" applyFill="1" applyBorder="1" applyAlignment="1">
      <alignment horizontal="center" vertical="center" shrinkToFit="1"/>
    </xf>
    <xf numFmtId="0" fontId="1" fillId="5" borderId="26" xfId="0" applyFont="1" applyFill="1" applyBorder="1" applyAlignment="1">
      <alignment horizontal="center" vertical="center" shrinkToFit="1"/>
    </xf>
    <xf numFmtId="0" fontId="1" fillId="5" borderId="24" xfId="0" applyFont="1" applyFill="1" applyBorder="1" applyAlignment="1">
      <alignment horizontal="center" vertical="center" shrinkToFit="1"/>
    </xf>
    <xf numFmtId="0" fontId="1" fillId="5" borderId="21" xfId="0" applyFont="1" applyFill="1" applyBorder="1" applyAlignment="1">
      <alignment horizontal="center" vertical="center" shrinkToFit="1"/>
    </xf>
    <xf numFmtId="0" fontId="5" fillId="4" borderId="0" xfId="0" applyFont="1" applyFill="1" applyBorder="1" applyAlignment="1">
      <alignment horizontal="center" vertical="center"/>
    </xf>
    <xf numFmtId="16" fontId="1" fillId="0" borderId="27" xfId="0" applyNumberFormat="1" applyFont="1" applyBorder="1" applyAlignment="1">
      <alignment horizontal="center" vertical="center" shrinkToFit="1"/>
    </xf>
    <xf numFmtId="165" fontId="1" fillId="0" borderId="27" xfId="0" applyNumberFormat="1" applyFont="1" applyBorder="1" applyAlignment="1">
      <alignment horizontal="center" vertical="center" shrinkToFit="1"/>
    </xf>
  </cellXfs>
  <cellStyles count="1"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C1:L613"/>
  <sheetViews>
    <sheetView rightToLeft="1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D9" sqref="D9"/>
    </sheetView>
  </sheetViews>
  <sheetFormatPr defaultRowHeight="15"/>
  <cols>
    <col min="1" max="1" width="4.25" style="1" customWidth="1"/>
    <col min="2" max="2" width="1.5" style="1" customWidth="1"/>
    <col min="3" max="3" width="5.25" style="1" customWidth="1"/>
    <col min="4" max="4" width="9.375" style="1" customWidth="1"/>
    <col min="5" max="5" width="13.75" style="47" customWidth="1"/>
    <col min="6" max="6" width="28.625" style="1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3:12" ht="7.5" customHeight="1"/>
    <row r="2" spans="3:12" ht="7.5" customHeight="1">
      <c r="F2" s="70" t="s">
        <v>331</v>
      </c>
      <c r="G2" s="70"/>
      <c r="H2" s="70"/>
    </row>
    <row r="3" spans="3:12" ht="7.5" customHeight="1">
      <c r="F3" s="70"/>
      <c r="G3" s="70"/>
      <c r="H3" s="70"/>
    </row>
    <row r="4" spans="3:12" ht="7.5" customHeight="1" thickBot="1"/>
    <row r="5" spans="3:12" s="2" customFormat="1" ht="27" thickTop="1" thickBot="1">
      <c r="C5" s="67" t="s">
        <v>3</v>
      </c>
      <c r="D5" s="68"/>
      <c r="E5" s="68"/>
      <c r="F5" s="68"/>
      <c r="G5" s="68"/>
      <c r="H5" s="68"/>
      <c r="I5" s="68"/>
      <c r="J5" s="68"/>
      <c r="K5" s="68"/>
      <c r="L5" s="69"/>
    </row>
    <row r="6" spans="3:12" ht="6.75" customHeight="1" thickTop="1" thickBot="1"/>
    <row r="7" spans="3:12" ht="28.5" customHeight="1" thickTop="1" thickBot="1">
      <c r="C7" s="3" t="s">
        <v>2</v>
      </c>
      <c r="D7" s="4" t="s">
        <v>11</v>
      </c>
      <c r="E7" s="48" t="s">
        <v>7</v>
      </c>
      <c r="F7" s="4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3:12" ht="6" customHeight="1" thickTop="1"/>
    <row r="9" spans="3:12">
      <c r="C9" s="43">
        <f>+IF(D9="","",SUBTOTAL(3,D$9:D9))</f>
        <v>1</v>
      </c>
      <c r="D9" s="86">
        <v>41640</v>
      </c>
      <c r="E9" s="17" t="s">
        <v>214</v>
      </c>
      <c r="F9" s="17" t="s">
        <v>333</v>
      </c>
      <c r="G9" s="17">
        <v>200</v>
      </c>
      <c r="H9" s="17">
        <v>1000</v>
      </c>
      <c r="I9" s="17">
        <v>10</v>
      </c>
      <c r="J9" s="17">
        <v>0</v>
      </c>
      <c r="K9" s="17">
        <v>0</v>
      </c>
      <c r="L9" s="17">
        <v>0</v>
      </c>
    </row>
    <row r="10" spans="3:12">
      <c r="C10" s="43">
        <f>+IF(D10="","",SUBTOTAL(3,D$9:D10))</f>
        <v>2</v>
      </c>
      <c r="D10" s="86">
        <v>41640</v>
      </c>
      <c r="E10" s="17" t="s">
        <v>215</v>
      </c>
      <c r="F10" s="9" t="s">
        <v>334</v>
      </c>
      <c r="G10" s="9">
        <v>201</v>
      </c>
      <c r="H10" s="9">
        <v>900</v>
      </c>
      <c r="I10" s="9">
        <v>9</v>
      </c>
      <c r="J10" s="9">
        <v>0</v>
      </c>
      <c r="K10" s="9">
        <v>1</v>
      </c>
      <c r="L10" s="9">
        <v>100</v>
      </c>
    </row>
    <row r="11" spans="3:12" ht="15.75" thickBot="1">
      <c r="C11" s="43">
        <f>+IF(D11="","",SUBTOTAL(3,D$9:D11))</f>
        <v>3</v>
      </c>
      <c r="D11" s="86">
        <v>41640</v>
      </c>
      <c r="E11" s="17" t="s">
        <v>216</v>
      </c>
      <c r="F11" s="9" t="s">
        <v>335</v>
      </c>
      <c r="G11" s="9">
        <v>202</v>
      </c>
      <c r="H11" s="9">
        <v>950</v>
      </c>
      <c r="I11" s="9">
        <v>9</v>
      </c>
      <c r="J11" s="9">
        <v>1</v>
      </c>
      <c r="K11" s="9">
        <v>0</v>
      </c>
      <c r="L11" s="9">
        <v>0</v>
      </c>
    </row>
    <row r="12" spans="3:12" ht="16.5" thickTop="1" thickBot="1">
      <c r="C12" s="43" t="str">
        <f>+IF(D12="","",SUBTOTAL(3,D$9:D12))</f>
        <v/>
      </c>
      <c r="D12" s="44"/>
      <c r="E12" s="49"/>
      <c r="F12" s="9"/>
      <c r="G12" s="9"/>
      <c r="H12" s="9"/>
      <c r="I12" s="17"/>
      <c r="J12" s="7"/>
      <c r="K12" s="9"/>
      <c r="L12" s="9"/>
    </row>
    <row r="13" spans="3:12" ht="16.5" thickTop="1" thickBot="1">
      <c r="C13" s="43" t="str">
        <f>+IF(D13="","",SUBTOTAL(3,D$9:D13))</f>
        <v/>
      </c>
      <c r="D13" s="44"/>
      <c r="E13" s="49"/>
      <c r="F13" s="9"/>
      <c r="G13" s="9"/>
      <c r="H13" s="9"/>
      <c r="I13" s="17"/>
      <c r="J13" s="7"/>
      <c r="K13" s="9"/>
      <c r="L13" s="9"/>
    </row>
    <row r="14" spans="3:12" ht="16.5" thickTop="1" thickBot="1">
      <c r="C14" s="43" t="str">
        <f>+IF(D14="","",SUBTOTAL(3,D$9:D14))</f>
        <v/>
      </c>
      <c r="D14" s="44"/>
      <c r="E14" s="49"/>
      <c r="F14" s="9"/>
      <c r="G14" s="9"/>
      <c r="H14" s="9"/>
      <c r="I14" s="17"/>
      <c r="J14" s="7"/>
      <c r="K14" s="9"/>
      <c r="L14" s="9"/>
    </row>
    <row r="15" spans="3:12" ht="16.5" thickTop="1" thickBot="1">
      <c r="C15" s="43" t="str">
        <f>+IF(D15="","",SUBTOTAL(3,D$9:D15))</f>
        <v/>
      </c>
      <c r="D15" s="44"/>
      <c r="E15" s="49"/>
      <c r="F15" s="9"/>
      <c r="G15" s="9"/>
      <c r="H15" s="9"/>
      <c r="I15" s="17"/>
      <c r="J15" s="7"/>
      <c r="K15" s="9"/>
      <c r="L15" s="9"/>
    </row>
    <row r="16" spans="3:12" ht="16.5" thickTop="1" thickBot="1">
      <c r="C16" s="43" t="str">
        <f>+IF(D16="","",SUBTOTAL(3,D$9:D16))</f>
        <v/>
      </c>
      <c r="D16" s="44"/>
      <c r="E16" s="49"/>
      <c r="F16" s="9"/>
      <c r="G16" s="9"/>
      <c r="H16" s="9"/>
      <c r="I16" s="17"/>
      <c r="J16" s="7"/>
      <c r="K16" s="9"/>
      <c r="L16" s="9"/>
    </row>
    <row r="17" spans="3:12" ht="16.5" thickTop="1" thickBot="1">
      <c r="C17" s="43" t="str">
        <f>+IF(D17="","",SUBTOTAL(3,D$9:D17))</f>
        <v/>
      </c>
      <c r="D17" s="44"/>
      <c r="E17" s="49"/>
      <c r="F17" s="9"/>
      <c r="G17" s="9"/>
      <c r="H17" s="9"/>
      <c r="I17" s="17"/>
      <c r="J17" s="7"/>
      <c r="K17" s="9"/>
      <c r="L17" s="9"/>
    </row>
    <row r="18" spans="3:12" ht="16.5" thickTop="1" thickBot="1">
      <c r="C18" s="43" t="str">
        <f>+IF(D18="","",SUBTOTAL(3,D$9:D18))</f>
        <v/>
      </c>
      <c r="D18" s="44"/>
      <c r="E18" s="49"/>
      <c r="F18" s="9"/>
      <c r="G18" s="9"/>
      <c r="H18" s="9"/>
      <c r="I18" s="17"/>
      <c r="J18" s="7"/>
      <c r="K18" s="9"/>
      <c r="L18" s="9"/>
    </row>
    <row r="19" spans="3:12" ht="16.5" thickTop="1" thickBot="1">
      <c r="C19" s="43" t="str">
        <f>+IF(D19="","",SUBTOTAL(3,D$9:D19))</f>
        <v/>
      </c>
      <c r="D19" s="44"/>
      <c r="E19" s="49"/>
      <c r="F19" s="9"/>
      <c r="G19" s="9"/>
      <c r="H19" s="9"/>
      <c r="I19" s="17"/>
      <c r="J19" s="7"/>
      <c r="K19" s="9"/>
      <c r="L19" s="9"/>
    </row>
    <row r="20" spans="3:12" ht="16.5" thickTop="1" thickBot="1">
      <c r="C20" s="43" t="str">
        <f>+IF(D20="","",SUBTOTAL(3,D$9:D20))</f>
        <v/>
      </c>
      <c r="D20" s="44"/>
      <c r="E20" s="49"/>
      <c r="F20" s="9"/>
      <c r="G20" s="9"/>
      <c r="H20" s="9"/>
      <c r="I20" s="17"/>
      <c r="J20" s="7"/>
      <c r="K20" s="9"/>
      <c r="L20" s="9"/>
    </row>
    <row r="21" spans="3:12" ht="16.5" thickTop="1" thickBot="1">
      <c r="C21" s="43" t="str">
        <f>+IF(D21="","",SUBTOTAL(3,D$9:D21))</f>
        <v/>
      </c>
      <c r="D21" s="44"/>
      <c r="E21" s="49"/>
      <c r="F21" s="9"/>
      <c r="G21" s="9"/>
      <c r="H21" s="9"/>
      <c r="I21" s="17"/>
      <c r="J21" s="7"/>
      <c r="K21" s="9"/>
      <c r="L21" s="9"/>
    </row>
    <row r="22" spans="3:12" ht="16.5" thickTop="1" thickBot="1">
      <c r="C22" s="43" t="str">
        <f>+IF(D22="","",SUBTOTAL(3,D$9:D22))</f>
        <v/>
      </c>
      <c r="D22" s="44"/>
      <c r="E22" s="49"/>
      <c r="F22" s="9"/>
      <c r="G22" s="9"/>
      <c r="H22" s="9"/>
      <c r="I22" s="17"/>
      <c r="J22" s="7"/>
      <c r="K22" s="9"/>
      <c r="L22" s="9"/>
    </row>
    <row r="23" spans="3:12" ht="16.5" thickTop="1" thickBot="1">
      <c r="C23" s="43" t="str">
        <f>+IF(D23="","",SUBTOTAL(3,D$9:D23))</f>
        <v/>
      </c>
      <c r="D23" s="44"/>
      <c r="E23" s="49"/>
      <c r="F23" s="9"/>
      <c r="G23" s="9"/>
      <c r="H23" s="9"/>
      <c r="I23" s="17"/>
      <c r="J23" s="7"/>
      <c r="K23" s="9"/>
      <c r="L23" s="9"/>
    </row>
    <row r="24" spans="3:12" ht="16.5" thickTop="1" thickBot="1">
      <c r="C24" s="43" t="str">
        <f>+IF(D24="","",SUBTOTAL(3,D$9:D24))</f>
        <v/>
      </c>
      <c r="D24" s="44"/>
      <c r="E24" s="49"/>
      <c r="F24" s="9"/>
      <c r="G24" s="9"/>
      <c r="H24" s="9"/>
      <c r="I24" s="17"/>
      <c r="J24" s="7"/>
      <c r="K24" s="9"/>
      <c r="L24" s="9"/>
    </row>
    <row r="25" spans="3:12" ht="16.5" thickTop="1" thickBot="1">
      <c r="C25" s="43" t="str">
        <f>+IF(D25="","",SUBTOTAL(3,D$9:D25))</f>
        <v/>
      </c>
      <c r="D25" s="44"/>
      <c r="E25" s="49"/>
      <c r="F25" s="9"/>
      <c r="G25" s="9"/>
      <c r="H25" s="9"/>
      <c r="I25" s="17"/>
      <c r="J25" s="7"/>
      <c r="K25" s="9"/>
      <c r="L25" s="9"/>
    </row>
    <row r="26" spans="3:12" ht="16.5" thickTop="1" thickBot="1">
      <c r="C26" s="43" t="str">
        <f>+IF(D26="","",SUBTOTAL(3,D$9:D26))</f>
        <v/>
      </c>
      <c r="D26" s="44"/>
      <c r="E26" s="49"/>
      <c r="F26" s="9"/>
      <c r="G26" s="9"/>
      <c r="H26" s="9"/>
      <c r="I26" s="17"/>
      <c r="J26" s="7"/>
      <c r="K26" s="9"/>
      <c r="L26" s="9"/>
    </row>
    <row r="27" spans="3:12" ht="16.5" thickTop="1" thickBot="1">
      <c r="C27" s="43" t="str">
        <f>+IF(D27="","",SUBTOTAL(3,D$9:D27))</f>
        <v/>
      </c>
      <c r="D27" s="44"/>
      <c r="E27" s="49"/>
      <c r="F27" s="9"/>
      <c r="G27" s="9"/>
      <c r="H27" s="9"/>
      <c r="I27" s="17"/>
      <c r="J27" s="7"/>
      <c r="K27" s="9"/>
      <c r="L27" s="9"/>
    </row>
    <row r="28" spans="3:12" ht="16.5" thickTop="1" thickBot="1">
      <c r="C28" s="43" t="str">
        <f>+IF(D28="","",SUBTOTAL(3,D$9:D28))</f>
        <v/>
      </c>
      <c r="D28" s="44"/>
      <c r="E28" s="49"/>
      <c r="F28" s="9"/>
      <c r="G28" s="9"/>
      <c r="H28" s="9"/>
      <c r="I28" s="17"/>
      <c r="J28" s="7"/>
      <c r="K28" s="9"/>
      <c r="L28" s="9"/>
    </row>
    <row r="29" spans="3:12" ht="16.5" thickTop="1" thickBot="1">
      <c r="C29" s="43" t="str">
        <f>+IF(D29="","",SUBTOTAL(3,D$9:D29))</f>
        <v/>
      </c>
      <c r="D29" s="44"/>
      <c r="E29" s="49"/>
      <c r="F29" s="9"/>
      <c r="G29" s="9"/>
      <c r="H29" s="9"/>
      <c r="I29" s="17"/>
      <c r="J29" s="7"/>
      <c r="K29" s="9"/>
      <c r="L29" s="9"/>
    </row>
    <row r="30" spans="3:12" ht="16.5" thickTop="1" thickBot="1">
      <c r="C30" s="43" t="str">
        <f>+IF(D30="","",SUBTOTAL(3,D$9:D30))</f>
        <v/>
      </c>
      <c r="D30" s="44"/>
      <c r="E30" s="49"/>
      <c r="F30" s="9"/>
      <c r="G30" s="9"/>
      <c r="H30" s="9"/>
      <c r="I30" s="17"/>
      <c r="J30" s="7"/>
      <c r="K30" s="9"/>
      <c r="L30" s="9"/>
    </row>
    <row r="31" spans="3:12" ht="16.5" thickTop="1" thickBot="1">
      <c r="C31" s="43" t="str">
        <f>+IF(D31="","",SUBTOTAL(3,D$9:D31))</f>
        <v/>
      </c>
      <c r="D31" s="44"/>
      <c r="E31" s="49"/>
      <c r="F31" s="9"/>
      <c r="G31" s="9"/>
      <c r="H31" s="9"/>
      <c r="I31" s="17"/>
      <c r="J31" s="7"/>
      <c r="K31" s="9"/>
      <c r="L31" s="9"/>
    </row>
    <row r="32" spans="3:12" ht="16.5" thickTop="1" thickBot="1">
      <c r="C32" s="43" t="str">
        <f>+IF(D32="","",SUBTOTAL(3,D$9:D32))</f>
        <v/>
      </c>
      <c r="D32" s="44"/>
      <c r="E32" s="49"/>
      <c r="F32" s="9"/>
      <c r="G32" s="9"/>
      <c r="H32" s="9"/>
      <c r="I32" s="17"/>
      <c r="J32" s="7"/>
      <c r="K32" s="9"/>
      <c r="L32" s="9"/>
    </row>
    <row r="33" spans="3:12" ht="16.5" thickTop="1" thickBot="1">
      <c r="C33" s="43" t="str">
        <f>+IF(D33="","",SUBTOTAL(3,D$9:D33))</f>
        <v/>
      </c>
      <c r="D33" s="44"/>
      <c r="E33" s="49"/>
      <c r="F33" s="9"/>
      <c r="G33" s="9"/>
      <c r="H33" s="9"/>
      <c r="I33" s="17"/>
      <c r="J33" s="7"/>
      <c r="K33" s="9"/>
      <c r="L33" s="9"/>
    </row>
    <row r="34" spans="3:12" ht="16.5" thickTop="1" thickBot="1">
      <c r="C34" s="43" t="str">
        <f>+IF(D34="","",SUBTOTAL(3,D$9:D34))</f>
        <v/>
      </c>
      <c r="D34" s="44"/>
      <c r="E34" s="49"/>
      <c r="F34" s="9"/>
      <c r="G34" s="9"/>
      <c r="H34" s="9"/>
      <c r="I34" s="17"/>
      <c r="J34" s="7"/>
      <c r="K34" s="9"/>
      <c r="L34" s="9"/>
    </row>
    <row r="35" spans="3:12" ht="16.5" thickTop="1" thickBot="1">
      <c r="C35" s="43" t="str">
        <f>+IF(D35="","",SUBTOTAL(3,D$9:D35))</f>
        <v/>
      </c>
      <c r="D35" s="44"/>
      <c r="E35" s="49"/>
      <c r="F35" s="9"/>
      <c r="G35" s="9"/>
      <c r="H35" s="9"/>
      <c r="I35" s="17"/>
      <c r="J35" s="7"/>
      <c r="K35" s="9"/>
      <c r="L35" s="9"/>
    </row>
    <row r="36" spans="3:12" ht="16.5" thickTop="1" thickBot="1">
      <c r="C36" s="43" t="str">
        <f>+IF(D36="","",SUBTOTAL(3,D$9:D36))</f>
        <v/>
      </c>
      <c r="D36" s="44"/>
      <c r="E36" s="49"/>
      <c r="F36" s="9"/>
      <c r="G36" s="9"/>
      <c r="H36" s="9"/>
      <c r="I36" s="17"/>
      <c r="J36" s="7"/>
      <c r="K36" s="9"/>
      <c r="L36" s="9"/>
    </row>
    <row r="37" spans="3:12" ht="16.5" thickTop="1" thickBot="1">
      <c r="C37" s="43" t="str">
        <f>+IF(D37="","",SUBTOTAL(3,D$9:D37))</f>
        <v/>
      </c>
      <c r="D37" s="44"/>
      <c r="E37" s="49"/>
      <c r="F37" s="9"/>
      <c r="G37" s="9"/>
      <c r="H37" s="9"/>
      <c r="I37" s="17"/>
      <c r="J37" s="7"/>
      <c r="K37" s="9"/>
      <c r="L37" s="9"/>
    </row>
    <row r="38" spans="3:12" ht="16.5" thickTop="1" thickBot="1">
      <c r="C38" s="43" t="str">
        <f>+IF(D38="","",SUBTOTAL(3,D$9:D38))</f>
        <v/>
      </c>
      <c r="D38" s="44"/>
      <c r="E38" s="49"/>
      <c r="F38" s="9"/>
      <c r="G38" s="9"/>
      <c r="H38" s="9"/>
      <c r="I38" s="17"/>
      <c r="J38" s="7"/>
      <c r="K38" s="9"/>
      <c r="L38" s="9"/>
    </row>
    <row r="39" spans="3:12" ht="15.75" thickTop="1">
      <c r="C39" s="43" t="str">
        <f>+IF(D39="","",SUBTOTAL(3,D$9:D39))</f>
        <v/>
      </c>
      <c r="D39" s="44"/>
      <c r="E39" s="49"/>
      <c r="F39" s="9"/>
      <c r="G39" s="9"/>
      <c r="H39" s="9"/>
      <c r="I39" s="17"/>
      <c r="J39" s="7"/>
      <c r="K39" s="9"/>
      <c r="L39" s="9"/>
    </row>
    <row r="40" spans="3:12" s="39" customFormat="1" ht="34.5" customHeight="1">
      <c r="C40" s="64" t="s">
        <v>332</v>
      </c>
      <c r="D40" s="65"/>
      <c r="E40" s="65"/>
      <c r="F40" s="65"/>
      <c r="G40" s="65"/>
      <c r="H40" s="66"/>
      <c r="I40" s="61">
        <f>SUM(I9:I39)</f>
        <v>28</v>
      </c>
      <c r="J40" s="61">
        <f>SUM(J9:J39)</f>
        <v>1</v>
      </c>
      <c r="K40" s="61"/>
      <c r="L40" s="62"/>
    </row>
    <row r="41" spans="3:12">
      <c r="C41" s="43">
        <f>+IF(D41="","",SUBTOTAL(3,D$9:D41))</f>
        <v>4</v>
      </c>
      <c r="D41" s="44">
        <v>41671</v>
      </c>
      <c r="E41" s="49"/>
      <c r="F41" s="9"/>
      <c r="G41" s="9"/>
      <c r="H41" s="9"/>
      <c r="I41" s="17" t="str">
        <f t="shared" ref="I10:I74" si="0">IF(OR(D41="",TEXT(D41,"DDDD")="الجمعة"),"",TEXT(D41,"DDDD"))</f>
        <v>السبت</v>
      </c>
      <c r="J41" s="17" t="str">
        <f t="shared" ref="J10:J74" si="1">IF(OR(D41="",TEXT(D41,"DDDD")&lt;&gt;"الجمعة"),"",TEXT(D41,"DDDD"))</f>
        <v/>
      </c>
      <c r="K41" s="9"/>
      <c r="L41" s="9"/>
    </row>
    <row r="42" spans="3:12">
      <c r="C42" s="43">
        <f>+IF(D42="","",SUBTOTAL(3,D$9:D42))</f>
        <v>5</v>
      </c>
      <c r="D42" s="44">
        <v>41672</v>
      </c>
      <c r="E42" s="49"/>
      <c r="F42" s="9"/>
      <c r="G42" s="9"/>
      <c r="H42" s="9"/>
      <c r="I42" s="17" t="str">
        <f t="shared" si="0"/>
        <v>الأحد</v>
      </c>
      <c r="J42" s="17" t="str">
        <f t="shared" si="1"/>
        <v/>
      </c>
      <c r="K42" s="9"/>
      <c r="L42" s="9"/>
    </row>
    <row r="43" spans="3:12">
      <c r="C43" s="43">
        <f>+IF(D43="","",SUBTOTAL(3,D$9:D43))</f>
        <v>6</v>
      </c>
      <c r="D43" s="44">
        <v>41673</v>
      </c>
      <c r="E43" s="49"/>
      <c r="F43" s="9"/>
      <c r="G43" s="9"/>
      <c r="H43" s="9"/>
      <c r="I43" s="17" t="str">
        <f t="shared" si="0"/>
        <v>الإثنين</v>
      </c>
      <c r="J43" s="17" t="str">
        <f t="shared" si="1"/>
        <v/>
      </c>
      <c r="K43" s="9"/>
      <c r="L43" s="9"/>
    </row>
    <row r="44" spans="3:12">
      <c r="C44" s="43">
        <f>+IF(D44="","",SUBTOTAL(3,D$9:D44))</f>
        <v>7</v>
      </c>
      <c r="D44" s="44">
        <v>41674</v>
      </c>
      <c r="E44" s="49"/>
      <c r="F44" s="9"/>
      <c r="G44" s="9"/>
      <c r="H44" s="9"/>
      <c r="I44" s="17" t="str">
        <f t="shared" si="0"/>
        <v>الثلاثاء</v>
      </c>
      <c r="J44" s="17" t="str">
        <f t="shared" si="1"/>
        <v/>
      </c>
      <c r="K44" s="9"/>
      <c r="L44" s="9"/>
    </row>
    <row r="45" spans="3:12">
      <c r="C45" s="43">
        <f>+IF(D45="","",SUBTOTAL(3,D$9:D45))</f>
        <v>8</v>
      </c>
      <c r="D45" s="44">
        <v>41675</v>
      </c>
      <c r="E45" s="49"/>
      <c r="F45" s="9"/>
      <c r="G45" s="9"/>
      <c r="H45" s="9"/>
      <c r="I45" s="17" t="str">
        <f t="shared" si="0"/>
        <v>الأربعاء</v>
      </c>
      <c r="J45" s="17" t="str">
        <f t="shared" si="1"/>
        <v/>
      </c>
      <c r="K45" s="9"/>
      <c r="L45" s="9"/>
    </row>
    <row r="46" spans="3:12">
      <c r="C46" s="43">
        <f>+IF(D46="","",SUBTOTAL(3,D$9:D46))</f>
        <v>9</v>
      </c>
      <c r="D46" s="44">
        <v>41676</v>
      </c>
      <c r="E46" s="49"/>
      <c r="F46" s="9"/>
      <c r="G46" s="9"/>
      <c r="H46" s="9"/>
      <c r="I46" s="17" t="str">
        <f t="shared" si="0"/>
        <v>الخميس</v>
      </c>
      <c r="J46" s="17" t="str">
        <f t="shared" si="1"/>
        <v/>
      </c>
      <c r="K46" s="9"/>
      <c r="L46" s="9"/>
    </row>
    <row r="47" spans="3:12">
      <c r="C47" s="43">
        <f>+IF(D47="","",SUBTOTAL(3,D$9:D47))</f>
        <v>10</v>
      </c>
      <c r="D47" s="44">
        <v>41677</v>
      </c>
      <c r="E47" s="49"/>
      <c r="F47" s="9"/>
      <c r="G47" s="9"/>
      <c r="H47" s="9"/>
      <c r="I47" s="17" t="str">
        <f t="shared" si="0"/>
        <v/>
      </c>
      <c r="J47" s="17" t="str">
        <f t="shared" si="1"/>
        <v>الجمعة</v>
      </c>
      <c r="K47" s="9"/>
      <c r="L47" s="9"/>
    </row>
    <row r="48" spans="3:12">
      <c r="C48" s="43">
        <f>+IF(D48="","",SUBTOTAL(3,D$9:D48))</f>
        <v>11</v>
      </c>
      <c r="D48" s="44">
        <v>41678</v>
      </c>
      <c r="E48" s="49"/>
      <c r="F48" s="9"/>
      <c r="G48" s="9"/>
      <c r="H48" s="9"/>
      <c r="I48" s="17" t="str">
        <f t="shared" si="0"/>
        <v>السبت</v>
      </c>
      <c r="J48" s="17" t="str">
        <f t="shared" si="1"/>
        <v/>
      </c>
      <c r="K48" s="9"/>
      <c r="L48" s="9"/>
    </row>
    <row r="49" spans="3:12">
      <c r="C49" s="43">
        <f>+IF(D49="","",SUBTOTAL(3,D$9:D49))</f>
        <v>12</v>
      </c>
      <c r="D49" s="44">
        <v>41679</v>
      </c>
      <c r="E49" s="49"/>
      <c r="F49" s="9"/>
      <c r="G49" s="9"/>
      <c r="H49" s="9"/>
      <c r="I49" s="17" t="str">
        <f t="shared" si="0"/>
        <v>الأحد</v>
      </c>
      <c r="J49" s="17" t="str">
        <f t="shared" si="1"/>
        <v/>
      </c>
      <c r="K49" s="9"/>
      <c r="L49" s="9"/>
    </row>
    <row r="50" spans="3:12">
      <c r="C50" s="43">
        <f>+IF(D50="","",SUBTOTAL(3,D$9:D50))</f>
        <v>13</v>
      </c>
      <c r="D50" s="44">
        <v>41680</v>
      </c>
      <c r="E50" s="49"/>
      <c r="F50" s="9"/>
      <c r="G50" s="9"/>
      <c r="H50" s="9"/>
      <c r="I50" s="17" t="str">
        <f t="shared" si="0"/>
        <v>الإثنين</v>
      </c>
      <c r="J50" s="17" t="str">
        <f t="shared" si="1"/>
        <v/>
      </c>
      <c r="K50" s="9"/>
      <c r="L50" s="9"/>
    </row>
    <row r="51" spans="3:12">
      <c r="C51" s="43">
        <f>+IF(D51="","",SUBTOTAL(3,D$9:D51))</f>
        <v>14</v>
      </c>
      <c r="D51" s="44">
        <v>41681</v>
      </c>
      <c r="E51" s="49"/>
      <c r="F51" s="9"/>
      <c r="G51" s="9"/>
      <c r="H51" s="9"/>
      <c r="I51" s="17" t="str">
        <f t="shared" si="0"/>
        <v>الثلاثاء</v>
      </c>
      <c r="J51" s="17" t="str">
        <f t="shared" si="1"/>
        <v/>
      </c>
      <c r="K51" s="9"/>
      <c r="L51" s="9"/>
    </row>
    <row r="52" spans="3:12">
      <c r="C52" s="43">
        <f>+IF(D52="","",SUBTOTAL(3,D$9:D52))</f>
        <v>15</v>
      </c>
      <c r="D52" s="44">
        <v>41682</v>
      </c>
      <c r="E52" s="49"/>
      <c r="F52" s="9"/>
      <c r="G52" s="9"/>
      <c r="H52" s="9"/>
      <c r="I52" s="17" t="str">
        <f t="shared" si="0"/>
        <v>الأربعاء</v>
      </c>
      <c r="J52" s="17" t="str">
        <f t="shared" si="1"/>
        <v/>
      </c>
      <c r="K52" s="9"/>
      <c r="L52" s="9"/>
    </row>
    <row r="53" spans="3:12">
      <c r="C53" s="43">
        <f>+IF(D53="","",SUBTOTAL(3,D$9:D53))</f>
        <v>16</v>
      </c>
      <c r="D53" s="44">
        <v>41683</v>
      </c>
      <c r="E53" s="49"/>
      <c r="F53" s="9"/>
      <c r="G53" s="9"/>
      <c r="H53" s="9"/>
      <c r="I53" s="17" t="str">
        <f t="shared" si="0"/>
        <v>الخميس</v>
      </c>
      <c r="J53" s="17" t="str">
        <f t="shared" si="1"/>
        <v/>
      </c>
      <c r="K53" s="9"/>
      <c r="L53" s="9"/>
    </row>
    <row r="54" spans="3:12">
      <c r="C54" s="43">
        <f>+IF(D54="","",SUBTOTAL(3,D$9:D54))</f>
        <v>17</v>
      </c>
      <c r="D54" s="44">
        <v>41684</v>
      </c>
      <c r="E54" s="49"/>
      <c r="F54" s="9"/>
      <c r="G54" s="9"/>
      <c r="H54" s="9"/>
      <c r="I54" s="17" t="str">
        <f t="shared" si="0"/>
        <v/>
      </c>
      <c r="J54" s="17" t="str">
        <f t="shared" si="1"/>
        <v>الجمعة</v>
      </c>
      <c r="K54" s="9"/>
      <c r="L54" s="9"/>
    </row>
    <row r="55" spans="3:12">
      <c r="C55" s="43">
        <f>+IF(D55="","",SUBTOTAL(3,D$9:D55))</f>
        <v>18</v>
      </c>
      <c r="D55" s="44">
        <v>41685</v>
      </c>
      <c r="E55" s="49"/>
      <c r="F55" s="9"/>
      <c r="G55" s="9"/>
      <c r="H55" s="9"/>
      <c r="I55" s="17" t="str">
        <f t="shared" si="0"/>
        <v>السبت</v>
      </c>
      <c r="J55" s="17" t="str">
        <f t="shared" si="1"/>
        <v/>
      </c>
      <c r="K55" s="9"/>
      <c r="L55" s="9"/>
    </row>
    <row r="56" spans="3:12">
      <c r="C56" s="43">
        <f>+IF(D56="","",SUBTOTAL(3,D$9:D56))</f>
        <v>19</v>
      </c>
      <c r="D56" s="44">
        <v>41686</v>
      </c>
      <c r="E56" s="49"/>
      <c r="F56" s="9"/>
      <c r="G56" s="9"/>
      <c r="H56" s="9"/>
      <c r="I56" s="17" t="str">
        <f t="shared" si="0"/>
        <v>الأحد</v>
      </c>
      <c r="J56" s="17" t="str">
        <f t="shared" si="1"/>
        <v/>
      </c>
      <c r="K56" s="9"/>
      <c r="L56" s="9"/>
    </row>
    <row r="57" spans="3:12">
      <c r="C57" s="43">
        <f>+IF(D57="","",SUBTOTAL(3,D$9:D57))</f>
        <v>20</v>
      </c>
      <c r="D57" s="44">
        <v>41687</v>
      </c>
      <c r="E57" s="49"/>
      <c r="F57" s="9"/>
      <c r="G57" s="9"/>
      <c r="H57" s="9"/>
      <c r="I57" s="17" t="str">
        <f t="shared" si="0"/>
        <v>الإثنين</v>
      </c>
      <c r="J57" s="17" t="str">
        <f t="shared" si="1"/>
        <v/>
      </c>
      <c r="K57" s="9"/>
      <c r="L57" s="9"/>
    </row>
    <row r="58" spans="3:12">
      <c r="C58" s="43">
        <f>+IF(D58="","",SUBTOTAL(3,D$9:D58))</f>
        <v>21</v>
      </c>
      <c r="D58" s="44">
        <v>41688</v>
      </c>
      <c r="E58" s="49"/>
      <c r="F58" s="9"/>
      <c r="G58" s="9"/>
      <c r="H58" s="9"/>
      <c r="I58" s="17" t="str">
        <f t="shared" si="0"/>
        <v>الثلاثاء</v>
      </c>
      <c r="J58" s="17" t="str">
        <f t="shared" si="1"/>
        <v/>
      </c>
      <c r="K58" s="9"/>
      <c r="L58" s="9"/>
    </row>
    <row r="59" spans="3:12">
      <c r="C59" s="43">
        <f>+IF(D59="","",SUBTOTAL(3,D$9:D59))</f>
        <v>22</v>
      </c>
      <c r="D59" s="44">
        <v>41689</v>
      </c>
      <c r="E59" s="49"/>
      <c r="F59" s="9"/>
      <c r="G59" s="9"/>
      <c r="H59" s="9"/>
      <c r="I59" s="17" t="str">
        <f t="shared" si="0"/>
        <v>الأربعاء</v>
      </c>
      <c r="J59" s="17" t="str">
        <f t="shared" si="1"/>
        <v/>
      </c>
      <c r="K59" s="9"/>
      <c r="L59" s="9"/>
    </row>
    <row r="60" spans="3:12">
      <c r="C60" s="43">
        <f>+IF(D60="","",SUBTOTAL(3,D$9:D60))</f>
        <v>23</v>
      </c>
      <c r="D60" s="44">
        <v>41690</v>
      </c>
      <c r="E60" s="49"/>
      <c r="F60" s="9"/>
      <c r="G60" s="9"/>
      <c r="H60" s="9"/>
      <c r="I60" s="17" t="str">
        <f t="shared" si="0"/>
        <v>الخميس</v>
      </c>
      <c r="J60" s="17" t="str">
        <f t="shared" si="1"/>
        <v/>
      </c>
      <c r="K60" s="9"/>
      <c r="L60" s="9"/>
    </row>
    <row r="61" spans="3:12">
      <c r="C61" s="43">
        <f>+IF(D61="","",SUBTOTAL(3,D$9:D61))</f>
        <v>24</v>
      </c>
      <c r="D61" s="44">
        <v>41691</v>
      </c>
      <c r="E61" s="49"/>
      <c r="F61" s="9"/>
      <c r="G61" s="9"/>
      <c r="H61" s="9"/>
      <c r="I61" s="17" t="str">
        <f t="shared" si="0"/>
        <v/>
      </c>
      <c r="J61" s="17" t="str">
        <f t="shared" si="1"/>
        <v>الجمعة</v>
      </c>
      <c r="K61" s="9"/>
      <c r="L61" s="9"/>
    </row>
    <row r="62" spans="3:12">
      <c r="C62" s="43">
        <f>+IF(D62="","",SUBTOTAL(3,D$9:D62))</f>
        <v>25</v>
      </c>
      <c r="D62" s="44">
        <v>41692</v>
      </c>
      <c r="E62" s="49"/>
      <c r="F62" s="9"/>
      <c r="G62" s="9"/>
      <c r="H62" s="9"/>
      <c r="I62" s="17" t="str">
        <f t="shared" si="0"/>
        <v>السبت</v>
      </c>
      <c r="J62" s="17" t="str">
        <f t="shared" si="1"/>
        <v/>
      </c>
      <c r="K62" s="9"/>
      <c r="L62" s="9"/>
    </row>
    <row r="63" spans="3:12">
      <c r="C63" s="43">
        <f>+IF(D63="","",SUBTOTAL(3,D$9:D63))</f>
        <v>26</v>
      </c>
      <c r="D63" s="44">
        <v>41693</v>
      </c>
      <c r="E63" s="49"/>
      <c r="F63" s="9"/>
      <c r="G63" s="9"/>
      <c r="H63" s="9"/>
      <c r="I63" s="17" t="str">
        <f t="shared" si="0"/>
        <v>الأحد</v>
      </c>
      <c r="J63" s="17" t="str">
        <f t="shared" si="1"/>
        <v/>
      </c>
      <c r="K63" s="9"/>
      <c r="L63" s="9"/>
    </row>
    <row r="64" spans="3:12">
      <c r="C64" s="43">
        <f>+IF(D64="","",SUBTOTAL(3,D$9:D64))</f>
        <v>27</v>
      </c>
      <c r="D64" s="44">
        <v>41694</v>
      </c>
      <c r="E64" s="49"/>
      <c r="F64" s="9"/>
      <c r="G64" s="9"/>
      <c r="H64" s="9"/>
      <c r="I64" s="17" t="str">
        <f t="shared" si="0"/>
        <v>الإثنين</v>
      </c>
      <c r="J64" s="17" t="str">
        <f t="shared" si="1"/>
        <v/>
      </c>
      <c r="K64" s="9"/>
      <c r="L64" s="9"/>
    </row>
    <row r="65" spans="3:12">
      <c r="C65" s="43">
        <f>+IF(D65="","",SUBTOTAL(3,D$9:D65))</f>
        <v>28</v>
      </c>
      <c r="D65" s="44">
        <v>41695</v>
      </c>
      <c r="E65" s="49"/>
      <c r="F65" s="9"/>
      <c r="G65" s="9"/>
      <c r="H65" s="9"/>
      <c r="I65" s="17" t="str">
        <f t="shared" si="0"/>
        <v>الثلاثاء</v>
      </c>
      <c r="J65" s="17" t="str">
        <f t="shared" si="1"/>
        <v/>
      </c>
      <c r="K65" s="9"/>
      <c r="L65" s="9"/>
    </row>
    <row r="66" spans="3:12">
      <c r="C66" s="43">
        <f>+IF(D66="","",SUBTOTAL(3,D$9:D66))</f>
        <v>29</v>
      </c>
      <c r="D66" s="44">
        <v>41696</v>
      </c>
      <c r="E66" s="49"/>
      <c r="F66" s="9"/>
      <c r="G66" s="9"/>
      <c r="H66" s="9"/>
      <c r="I66" s="17" t="str">
        <f t="shared" si="0"/>
        <v>الأربعاء</v>
      </c>
      <c r="J66" s="17" t="str">
        <f t="shared" si="1"/>
        <v/>
      </c>
      <c r="K66" s="9"/>
      <c r="L66" s="9"/>
    </row>
    <row r="67" spans="3:12">
      <c r="C67" s="43">
        <f>+IF(D67="","",SUBTOTAL(3,D$9:D67))</f>
        <v>30</v>
      </c>
      <c r="D67" s="44">
        <v>41697</v>
      </c>
      <c r="E67" s="49"/>
      <c r="F67" s="9"/>
      <c r="G67" s="9"/>
      <c r="H67" s="9"/>
      <c r="I67" s="17" t="str">
        <f t="shared" si="0"/>
        <v>الخميس</v>
      </c>
      <c r="J67" s="17" t="str">
        <f t="shared" si="1"/>
        <v/>
      </c>
      <c r="K67" s="9"/>
      <c r="L67" s="9"/>
    </row>
    <row r="68" spans="3:12">
      <c r="C68" s="43">
        <f>+IF(D68="","",SUBTOTAL(3,D$9:D68))</f>
        <v>31</v>
      </c>
      <c r="D68" s="44">
        <v>41698</v>
      </c>
      <c r="E68" s="49"/>
      <c r="F68" s="9"/>
      <c r="G68" s="9"/>
      <c r="H68" s="9"/>
      <c r="I68" s="17" t="str">
        <f t="shared" si="0"/>
        <v/>
      </c>
      <c r="J68" s="17" t="str">
        <f t="shared" si="1"/>
        <v>الجمعة</v>
      </c>
      <c r="K68" s="9"/>
      <c r="L68" s="9"/>
    </row>
    <row r="69" spans="3:12">
      <c r="C69" s="43">
        <f>+IF(D69="","",SUBTOTAL(3,D$9:D69))</f>
        <v>32</v>
      </c>
      <c r="D69" s="44">
        <v>41699</v>
      </c>
      <c r="E69" s="49"/>
      <c r="F69" s="9"/>
      <c r="G69" s="9"/>
      <c r="H69" s="9"/>
      <c r="I69" s="17" t="str">
        <f t="shared" si="0"/>
        <v>السبت</v>
      </c>
      <c r="J69" s="17" t="str">
        <f t="shared" si="1"/>
        <v/>
      </c>
      <c r="K69" s="9"/>
      <c r="L69" s="9"/>
    </row>
    <row r="70" spans="3:12">
      <c r="C70" s="43">
        <f>+IF(D70="","",SUBTOTAL(3,D$9:D70))</f>
        <v>33</v>
      </c>
      <c r="D70" s="44">
        <v>41700</v>
      </c>
      <c r="E70" s="49"/>
      <c r="F70" s="9"/>
      <c r="G70" s="9"/>
      <c r="H70" s="9"/>
      <c r="I70" s="17" t="str">
        <f t="shared" si="0"/>
        <v>الأحد</v>
      </c>
      <c r="J70" s="17" t="str">
        <f t="shared" si="1"/>
        <v/>
      </c>
      <c r="K70" s="9"/>
      <c r="L70" s="9"/>
    </row>
    <row r="71" spans="3:12">
      <c r="C71" s="43">
        <f>+IF(D71="","",SUBTOTAL(3,D$9:D71))</f>
        <v>34</v>
      </c>
      <c r="D71" s="44">
        <v>41701</v>
      </c>
      <c r="E71" s="49"/>
      <c r="F71" s="9"/>
      <c r="G71" s="9"/>
      <c r="H71" s="9"/>
      <c r="I71" s="17" t="str">
        <f t="shared" si="0"/>
        <v>الإثنين</v>
      </c>
      <c r="J71" s="17" t="str">
        <f t="shared" si="1"/>
        <v/>
      </c>
      <c r="K71" s="9"/>
      <c r="L71" s="9"/>
    </row>
    <row r="72" spans="3:12">
      <c r="C72" s="43">
        <f>+IF(D72="","",SUBTOTAL(3,D$9:D72))</f>
        <v>35</v>
      </c>
      <c r="D72" s="44">
        <v>41702</v>
      </c>
      <c r="E72" s="49"/>
      <c r="F72" s="9"/>
      <c r="G72" s="9"/>
      <c r="H72" s="9"/>
      <c r="I72" s="17" t="str">
        <f t="shared" si="0"/>
        <v>الثلاثاء</v>
      </c>
      <c r="J72" s="17" t="str">
        <f t="shared" si="1"/>
        <v/>
      </c>
      <c r="K72" s="9"/>
      <c r="L72" s="9"/>
    </row>
    <row r="73" spans="3:12">
      <c r="C73" s="43">
        <f>+IF(D73="","",SUBTOTAL(3,D$9:D73))</f>
        <v>36</v>
      </c>
      <c r="D73" s="44">
        <v>41703</v>
      </c>
      <c r="E73" s="49"/>
      <c r="F73" s="9"/>
      <c r="G73" s="9"/>
      <c r="H73" s="9"/>
      <c r="I73" s="17" t="str">
        <f t="shared" si="0"/>
        <v>الأربعاء</v>
      </c>
      <c r="J73" s="17" t="str">
        <f t="shared" si="1"/>
        <v/>
      </c>
      <c r="K73" s="9"/>
      <c r="L73" s="9"/>
    </row>
    <row r="74" spans="3:12">
      <c r="C74" s="43">
        <f>+IF(D74="","",SUBTOTAL(3,D$9:D74))</f>
        <v>37</v>
      </c>
      <c r="D74" s="44">
        <v>41704</v>
      </c>
      <c r="E74" s="49"/>
      <c r="F74" s="9"/>
      <c r="G74" s="9"/>
      <c r="H74" s="9"/>
      <c r="I74" s="17" t="str">
        <f t="shared" si="0"/>
        <v>الخميس</v>
      </c>
      <c r="J74" s="17" t="str">
        <f t="shared" si="1"/>
        <v/>
      </c>
      <c r="K74" s="9"/>
      <c r="L74" s="9"/>
    </row>
    <row r="75" spans="3:12">
      <c r="C75" s="43">
        <f>+IF(D75="","",SUBTOTAL(3,D$9:D75))</f>
        <v>38</v>
      </c>
      <c r="D75" s="44">
        <v>41705</v>
      </c>
      <c r="E75" s="49"/>
      <c r="F75" s="9"/>
      <c r="G75" s="9"/>
      <c r="H75" s="9"/>
      <c r="I75" s="17" t="str">
        <f t="shared" ref="I75:I138" si="2">IF(OR(D75="",TEXT(D75,"DDDD")="الجمعة"),"",TEXT(D75,"DDDD"))</f>
        <v/>
      </c>
      <c r="J75" s="17" t="str">
        <f t="shared" ref="J75:J138" si="3">IF(OR(D75="",TEXT(D75,"DDDD")&lt;&gt;"الجمعة"),"",TEXT(D75,"DDDD"))</f>
        <v>الجمعة</v>
      </c>
      <c r="K75" s="9"/>
      <c r="L75" s="9"/>
    </row>
    <row r="76" spans="3:12">
      <c r="C76" s="43">
        <f>+IF(D76="","",SUBTOTAL(3,D$9:D76))</f>
        <v>39</v>
      </c>
      <c r="D76" s="44">
        <v>41706</v>
      </c>
      <c r="E76" s="49"/>
      <c r="F76" s="9"/>
      <c r="G76" s="9"/>
      <c r="H76" s="9"/>
      <c r="I76" s="17" t="str">
        <f t="shared" si="2"/>
        <v>السبت</v>
      </c>
      <c r="J76" s="17" t="str">
        <f t="shared" si="3"/>
        <v/>
      </c>
      <c r="K76" s="9"/>
      <c r="L76" s="9"/>
    </row>
    <row r="77" spans="3:12">
      <c r="C77" s="43">
        <f>+IF(D77="","",SUBTOTAL(3,D$9:D77))</f>
        <v>40</v>
      </c>
      <c r="D77" s="44">
        <v>41707</v>
      </c>
      <c r="E77" s="49"/>
      <c r="F77" s="9"/>
      <c r="G77" s="9"/>
      <c r="H77" s="9"/>
      <c r="I77" s="17" t="str">
        <f t="shared" si="2"/>
        <v>الأحد</v>
      </c>
      <c r="J77" s="17" t="str">
        <f t="shared" si="3"/>
        <v/>
      </c>
      <c r="K77" s="9"/>
      <c r="L77" s="9"/>
    </row>
    <row r="78" spans="3:12">
      <c r="C78" s="43">
        <f>+IF(D78="","",SUBTOTAL(3,D$9:D78))</f>
        <v>41</v>
      </c>
      <c r="D78" s="44">
        <v>41708</v>
      </c>
      <c r="E78" s="49"/>
      <c r="F78" s="9"/>
      <c r="G78" s="9"/>
      <c r="H78" s="9"/>
      <c r="I78" s="17" t="str">
        <f t="shared" si="2"/>
        <v>الإثنين</v>
      </c>
      <c r="J78" s="17" t="str">
        <f t="shared" si="3"/>
        <v/>
      </c>
      <c r="K78" s="9"/>
      <c r="L78" s="9"/>
    </row>
    <row r="79" spans="3:12">
      <c r="C79" s="43">
        <f>+IF(D79="","",SUBTOTAL(3,D$9:D79))</f>
        <v>42</v>
      </c>
      <c r="D79" s="44">
        <v>41709</v>
      </c>
      <c r="E79" s="49"/>
      <c r="F79" s="9"/>
      <c r="G79" s="9"/>
      <c r="H79" s="9"/>
      <c r="I79" s="17" t="str">
        <f t="shared" si="2"/>
        <v>الثلاثاء</v>
      </c>
      <c r="J79" s="17" t="str">
        <f t="shared" si="3"/>
        <v/>
      </c>
      <c r="K79" s="9"/>
      <c r="L79" s="9"/>
    </row>
    <row r="80" spans="3:12">
      <c r="C80" s="43">
        <f>+IF(D80="","",SUBTOTAL(3,D$9:D80))</f>
        <v>43</v>
      </c>
      <c r="D80" s="44">
        <v>41710</v>
      </c>
      <c r="E80" s="49"/>
      <c r="F80" s="9"/>
      <c r="G80" s="9"/>
      <c r="H80" s="9"/>
      <c r="I80" s="17" t="str">
        <f t="shared" si="2"/>
        <v>الأربعاء</v>
      </c>
      <c r="J80" s="17" t="str">
        <f t="shared" si="3"/>
        <v/>
      </c>
      <c r="K80" s="9"/>
      <c r="L80" s="9"/>
    </row>
    <row r="81" spans="3:12">
      <c r="C81" s="43">
        <f>+IF(D81="","",SUBTOTAL(3,D$9:D81))</f>
        <v>44</v>
      </c>
      <c r="D81" s="44">
        <v>41711</v>
      </c>
      <c r="E81" s="49"/>
      <c r="F81" s="9"/>
      <c r="G81" s="9"/>
      <c r="H81" s="9"/>
      <c r="I81" s="17" t="str">
        <f t="shared" si="2"/>
        <v>الخميس</v>
      </c>
      <c r="J81" s="17" t="str">
        <f t="shared" si="3"/>
        <v/>
      </c>
      <c r="K81" s="9"/>
      <c r="L81" s="9"/>
    </row>
    <row r="82" spans="3:12">
      <c r="C82" s="43">
        <f>+IF(D82="","",SUBTOTAL(3,D$9:D82))</f>
        <v>45</v>
      </c>
      <c r="D82" s="44">
        <v>41712</v>
      </c>
      <c r="E82" s="49"/>
      <c r="F82" s="9"/>
      <c r="G82" s="9"/>
      <c r="H82" s="9"/>
      <c r="I82" s="17" t="str">
        <f t="shared" si="2"/>
        <v/>
      </c>
      <c r="J82" s="17" t="str">
        <f t="shared" si="3"/>
        <v>الجمعة</v>
      </c>
      <c r="K82" s="9"/>
      <c r="L82" s="9"/>
    </row>
    <row r="83" spans="3:12">
      <c r="C83" s="43">
        <f>+IF(D83="","",SUBTOTAL(3,D$9:D83))</f>
        <v>46</v>
      </c>
      <c r="D83" s="44">
        <v>41713</v>
      </c>
      <c r="E83" s="49"/>
      <c r="F83" s="9"/>
      <c r="G83" s="9"/>
      <c r="H83" s="9"/>
      <c r="I83" s="17" t="str">
        <f t="shared" si="2"/>
        <v>السبت</v>
      </c>
      <c r="J83" s="17" t="str">
        <f t="shared" si="3"/>
        <v/>
      </c>
      <c r="K83" s="9"/>
      <c r="L83" s="9"/>
    </row>
    <row r="84" spans="3:12">
      <c r="C84" s="43">
        <f>+IF(D84="","",SUBTOTAL(3,D$9:D84))</f>
        <v>47</v>
      </c>
      <c r="D84" s="44">
        <v>41714</v>
      </c>
      <c r="E84" s="49"/>
      <c r="F84" s="9"/>
      <c r="G84" s="9"/>
      <c r="H84" s="9"/>
      <c r="I84" s="17" t="str">
        <f t="shared" si="2"/>
        <v>الأحد</v>
      </c>
      <c r="J84" s="17" t="str">
        <f t="shared" si="3"/>
        <v/>
      </c>
      <c r="K84" s="9"/>
      <c r="L84" s="9"/>
    </row>
    <row r="85" spans="3:12">
      <c r="C85" s="43">
        <f>+IF(D85="","",SUBTOTAL(3,D$9:D85))</f>
        <v>48</v>
      </c>
      <c r="D85" s="44">
        <v>41715</v>
      </c>
      <c r="E85" s="49"/>
      <c r="F85" s="9"/>
      <c r="G85" s="9"/>
      <c r="H85" s="9"/>
      <c r="I85" s="17" t="str">
        <f t="shared" si="2"/>
        <v>الإثنين</v>
      </c>
      <c r="J85" s="17" t="str">
        <f t="shared" si="3"/>
        <v/>
      </c>
      <c r="K85" s="9"/>
      <c r="L85" s="9"/>
    </row>
    <row r="86" spans="3:12">
      <c r="C86" s="43">
        <f>+IF(D86="","",SUBTOTAL(3,D$9:D86))</f>
        <v>49</v>
      </c>
      <c r="D86" s="44">
        <v>41716</v>
      </c>
      <c r="E86" s="49"/>
      <c r="F86" s="9"/>
      <c r="G86" s="9"/>
      <c r="H86" s="9"/>
      <c r="I86" s="17" t="str">
        <f t="shared" si="2"/>
        <v>الثلاثاء</v>
      </c>
      <c r="J86" s="17" t="str">
        <f t="shared" si="3"/>
        <v/>
      </c>
      <c r="K86" s="9"/>
      <c r="L86" s="9"/>
    </row>
    <row r="87" spans="3:12">
      <c r="C87" s="43">
        <f>+IF(D87="","",SUBTOTAL(3,D$9:D87))</f>
        <v>50</v>
      </c>
      <c r="D87" s="44">
        <v>41717</v>
      </c>
      <c r="E87" s="49"/>
      <c r="F87" s="9"/>
      <c r="G87" s="9"/>
      <c r="H87" s="9"/>
      <c r="I87" s="17" t="str">
        <f t="shared" si="2"/>
        <v>الأربعاء</v>
      </c>
      <c r="J87" s="17" t="str">
        <f t="shared" si="3"/>
        <v/>
      </c>
      <c r="K87" s="9"/>
      <c r="L87" s="9"/>
    </row>
    <row r="88" spans="3:12">
      <c r="C88" s="43">
        <f>+IF(D88="","",SUBTOTAL(3,D$9:D88))</f>
        <v>51</v>
      </c>
      <c r="D88" s="44">
        <v>41718</v>
      </c>
      <c r="E88" s="49"/>
      <c r="F88" s="9"/>
      <c r="G88" s="9"/>
      <c r="H88" s="9"/>
      <c r="I88" s="17" t="str">
        <f t="shared" si="2"/>
        <v>الخميس</v>
      </c>
      <c r="J88" s="17" t="str">
        <f t="shared" si="3"/>
        <v/>
      </c>
      <c r="K88" s="9"/>
      <c r="L88" s="9"/>
    </row>
    <row r="89" spans="3:12">
      <c r="C89" s="43">
        <f>+IF(D89="","",SUBTOTAL(3,D$9:D89))</f>
        <v>52</v>
      </c>
      <c r="D89" s="44">
        <v>41719</v>
      </c>
      <c r="E89" s="49"/>
      <c r="F89" s="9"/>
      <c r="G89" s="9"/>
      <c r="H89" s="9"/>
      <c r="I89" s="17" t="str">
        <f t="shared" si="2"/>
        <v/>
      </c>
      <c r="J89" s="17" t="str">
        <f t="shared" si="3"/>
        <v>الجمعة</v>
      </c>
      <c r="K89" s="9"/>
      <c r="L89" s="9"/>
    </row>
    <row r="90" spans="3:12">
      <c r="C90" s="43">
        <f>+IF(D90="","",SUBTOTAL(3,D$9:D90))</f>
        <v>53</v>
      </c>
      <c r="D90" s="44">
        <v>41720</v>
      </c>
      <c r="E90" s="49"/>
      <c r="F90" s="9"/>
      <c r="G90" s="9"/>
      <c r="H90" s="9"/>
      <c r="I90" s="17" t="str">
        <f t="shared" si="2"/>
        <v>السبت</v>
      </c>
      <c r="J90" s="17" t="str">
        <f t="shared" si="3"/>
        <v/>
      </c>
      <c r="K90" s="9"/>
      <c r="L90" s="9"/>
    </row>
    <row r="91" spans="3:12">
      <c r="C91" s="43">
        <f>+IF(D91="","",SUBTOTAL(3,D$9:D91))</f>
        <v>54</v>
      </c>
      <c r="D91" s="44">
        <v>41721</v>
      </c>
      <c r="E91" s="49"/>
      <c r="F91" s="9"/>
      <c r="G91" s="9"/>
      <c r="H91" s="9"/>
      <c r="I91" s="17" t="str">
        <f t="shared" si="2"/>
        <v>الأحد</v>
      </c>
      <c r="J91" s="17" t="str">
        <f t="shared" si="3"/>
        <v/>
      </c>
      <c r="K91" s="9"/>
      <c r="L91" s="9"/>
    </row>
    <row r="92" spans="3:12">
      <c r="C92" s="43">
        <f>+IF(D92="","",SUBTOTAL(3,D$9:D92))</f>
        <v>55</v>
      </c>
      <c r="D92" s="44">
        <v>41722</v>
      </c>
      <c r="E92" s="49"/>
      <c r="F92" s="9"/>
      <c r="G92" s="9"/>
      <c r="H92" s="9"/>
      <c r="I92" s="17" t="str">
        <f t="shared" si="2"/>
        <v>الإثنين</v>
      </c>
      <c r="J92" s="17" t="str">
        <f t="shared" si="3"/>
        <v/>
      </c>
      <c r="K92" s="9"/>
      <c r="L92" s="9"/>
    </row>
    <row r="93" spans="3:12">
      <c r="C93" s="43">
        <f>+IF(D93="","",SUBTOTAL(3,D$9:D93))</f>
        <v>56</v>
      </c>
      <c r="D93" s="44">
        <v>41723</v>
      </c>
      <c r="E93" s="49"/>
      <c r="F93" s="9"/>
      <c r="G93" s="9"/>
      <c r="H93" s="9"/>
      <c r="I93" s="17" t="str">
        <f t="shared" si="2"/>
        <v>الثلاثاء</v>
      </c>
      <c r="J93" s="17" t="str">
        <f t="shared" si="3"/>
        <v/>
      </c>
      <c r="K93" s="9"/>
      <c r="L93" s="9"/>
    </row>
    <row r="94" spans="3:12">
      <c r="C94" s="43">
        <f>+IF(D94="","",SUBTOTAL(3,D$9:D94))</f>
        <v>57</v>
      </c>
      <c r="D94" s="44">
        <v>41724</v>
      </c>
      <c r="E94" s="49"/>
      <c r="F94" s="9"/>
      <c r="G94" s="9"/>
      <c r="H94" s="9"/>
      <c r="I94" s="17" t="str">
        <f t="shared" si="2"/>
        <v>الأربعاء</v>
      </c>
      <c r="J94" s="17" t="str">
        <f t="shared" si="3"/>
        <v/>
      </c>
      <c r="K94" s="9"/>
      <c r="L94" s="9"/>
    </row>
    <row r="95" spans="3:12">
      <c r="C95" s="43">
        <f>+IF(D95="","",SUBTOTAL(3,D$9:D95))</f>
        <v>58</v>
      </c>
      <c r="D95" s="44">
        <v>41725</v>
      </c>
      <c r="E95" s="49"/>
      <c r="F95" s="9"/>
      <c r="G95" s="9"/>
      <c r="H95" s="9"/>
      <c r="I95" s="17" t="str">
        <f t="shared" si="2"/>
        <v>الخميس</v>
      </c>
      <c r="J95" s="17" t="str">
        <f t="shared" si="3"/>
        <v/>
      </c>
      <c r="K95" s="9"/>
      <c r="L95" s="9"/>
    </row>
    <row r="96" spans="3:12">
      <c r="C96" s="43">
        <f>+IF(D96="","",SUBTOTAL(3,D$9:D96))</f>
        <v>59</v>
      </c>
      <c r="D96" s="44">
        <v>41726</v>
      </c>
      <c r="E96" s="49"/>
      <c r="F96" s="9"/>
      <c r="G96" s="9"/>
      <c r="H96" s="9"/>
      <c r="I96" s="17" t="str">
        <f t="shared" si="2"/>
        <v/>
      </c>
      <c r="J96" s="17" t="str">
        <f t="shared" si="3"/>
        <v>الجمعة</v>
      </c>
      <c r="K96" s="9"/>
      <c r="L96" s="9"/>
    </row>
    <row r="97" spans="3:12">
      <c r="C97" s="43">
        <f>+IF(D97="","",SUBTOTAL(3,D$9:D97))</f>
        <v>60</v>
      </c>
      <c r="D97" s="44">
        <v>41727</v>
      </c>
      <c r="E97" s="49"/>
      <c r="F97" s="9"/>
      <c r="G97" s="9"/>
      <c r="H97" s="9"/>
      <c r="I97" s="17" t="str">
        <f t="shared" si="2"/>
        <v>السبت</v>
      </c>
      <c r="J97" s="17" t="str">
        <f t="shared" si="3"/>
        <v/>
      </c>
      <c r="K97" s="9"/>
      <c r="L97" s="9"/>
    </row>
    <row r="98" spans="3:12">
      <c r="C98" s="43">
        <f>+IF(D98="","",SUBTOTAL(3,D$9:D98))</f>
        <v>61</v>
      </c>
      <c r="D98" s="44">
        <v>41728</v>
      </c>
      <c r="E98" s="49"/>
      <c r="F98" s="9"/>
      <c r="G98" s="9"/>
      <c r="H98" s="9"/>
      <c r="I98" s="17" t="str">
        <f t="shared" si="2"/>
        <v>الأحد</v>
      </c>
      <c r="J98" s="17" t="str">
        <f t="shared" si="3"/>
        <v/>
      </c>
      <c r="K98" s="9"/>
      <c r="L98" s="9"/>
    </row>
    <row r="99" spans="3:12">
      <c r="C99" s="43">
        <f>+IF(D99="","",SUBTOTAL(3,D$9:D99))</f>
        <v>62</v>
      </c>
      <c r="D99" s="44">
        <v>41729</v>
      </c>
      <c r="E99" s="49"/>
      <c r="F99" s="9"/>
      <c r="G99" s="9"/>
      <c r="H99" s="9"/>
      <c r="I99" s="17" t="str">
        <f t="shared" si="2"/>
        <v>الإثنين</v>
      </c>
      <c r="J99" s="17" t="str">
        <f t="shared" si="3"/>
        <v/>
      </c>
      <c r="K99" s="9"/>
      <c r="L99" s="9"/>
    </row>
    <row r="100" spans="3:12">
      <c r="C100" s="43">
        <f>+IF(D100="","",SUBTOTAL(3,D$9:D100))</f>
        <v>63</v>
      </c>
      <c r="D100" s="44">
        <v>41730</v>
      </c>
      <c r="E100" s="49"/>
      <c r="F100" s="9"/>
      <c r="G100" s="9"/>
      <c r="H100" s="9"/>
      <c r="I100" s="17" t="str">
        <f t="shared" si="2"/>
        <v>الثلاثاء</v>
      </c>
      <c r="J100" s="17" t="str">
        <f t="shared" si="3"/>
        <v/>
      </c>
      <c r="K100" s="9"/>
      <c r="L100" s="9"/>
    </row>
    <row r="101" spans="3:12">
      <c r="C101" s="43">
        <f>+IF(D101="","",SUBTOTAL(3,D$9:D101))</f>
        <v>64</v>
      </c>
      <c r="D101" s="44">
        <v>41731</v>
      </c>
      <c r="E101" s="49"/>
      <c r="F101" s="9"/>
      <c r="G101" s="9"/>
      <c r="H101" s="9"/>
      <c r="I101" s="17" t="str">
        <f t="shared" si="2"/>
        <v>الأربعاء</v>
      </c>
      <c r="J101" s="17" t="str">
        <f t="shared" si="3"/>
        <v/>
      </c>
      <c r="K101" s="9"/>
      <c r="L101" s="9"/>
    </row>
    <row r="102" spans="3:12">
      <c r="C102" s="43">
        <f>+IF(D102="","",SUBTOTAL(3,D$9:D102))</f>
        <v>65</v>
      </c>
      <c r="D102" s="44">
        <v>41732</v>
      </c>
      <c r="E102" s="49"/>
      <c r="F102" s="9"/>
      <c r="G102" s="9"/>
      <c r="H102" s="9"/>
      <c r="I102" s="17" t="str">
        <f t="shared" si="2"/>
        <v>الخميس</v>
      </c>
      <c r="J102" s="17" t="str">
        <f t="shared" si="3"/>
        <v/>
      </c>
      <c r="K102" s="9"/>
      <c r="L102" s="9"/>
    </row>
    <row r="103" spans="3:12">
      <c r="C103" s="43">
        <f>+IF(D103="","",SUBTOTAL(3,D$9:D103))</f>
        <v>66</v>
      </c>
      <c r="D103" s="44">
        <v>41733</v>
      </c>
      <c r="E103" s="49"/>
      <c r="F103" s="9"/>
      <c r="G103" s="9"/>
      <c r="H103" s="9"/>
      <c r="I103" s="17" t="str">
        <f t="shared" si="2"/>
        <v/>
      </c>
      <c r="J103" s="17" t="str">
        <f t="shared" si="3"/>
        <v>الجمعة</v>
      </c>
      <c r="K103" s="9"/>
      <c r="L103" s="9"/>
    </row>
    <row r="104" spans="3:12">
      <c r="C104" s="43">
        <f>+IF(D104="","",SUBTOTAL(3,D$9:D104))</f>
        <v>67</v>
      </c>
      <c r="D104" s="44">
        <v>41734</v>
      </c>
      <c r="E104" s="49"/>
      <c r="F104" s="9"/>
      <c r="G104" s="9"/>
      <c r="H104" s="9"/>
      <c r="I104" s="17" t="str">
        <f t="shared" si="2"/>
        <v>السبت</v>
      </c>
      <c r="J104" s="17" t="str">
        <f t="shared" si="3"/>
        <v/>
      </c>
      <c r="K104" s="9"/>
      <c r="L104" s="9"/>
    </row>
    <row r="105" spans="3:12">
      <c r="C105" s="43">
        <f>+IF(D105="","",SUBTOTAL(3,D$9:D105))</f>
        <v>68</v>
      </c>
      <c r="D105" s="44">
        <v>41735</v>
      </c>
      <c r="E105" s="49"/>
      <c r="F105" s="9"/>
      <c r="G105" s="9"/>
      <c r="H105" s="9"/>
      <c r="I105" s="17" t="str">
        <f t="shared" si="2"/>
        <v>الأحد</v>
      </c>
      <c r="J105" s="17" t="str">
        <f t="shared" si="3"/>
        <v/>
      </c>
      <c r="K105" s="9"/>
      <c r="L105" s="9"/>
    </row>
    <row r="106" spans="3:12">
      <c r="C106" s="43">
        <f>+IF(D106="","",SUBTOTAL(3,D$9:D106))</f>
        <v>69</v>
      </c>
      <c r="D106" s="44">
        <v>41736</v>
      </c>
      <c r="E106" s="49"/>
      <c r="F106" s="9"/>
      <c r="G106" s="9"/>
      <c r="H106" s="9"/>
      <c r="I106" s="17" t="str">
        <f t="shared" si="2"/>
        <v>الإثنين</v>
      </c>
      <c r="J106" s="17" t="str">
        <f t="shared" si="3"/>
        <v/>
      </c>
      <c r="K106" s="9"/>
      <c r="L106" s="9"/>
    </row>
    <row r="107" spans="3:12">
      <c r="C107" s="43">
        <f>+IF(D107="","",SUBTOTAL(3,D$9:D107))</f>
        <v>70</v>
      </c>
      <c r="D107" s="44">
        <v>41737</v>
      </c>
      <c r="E107" s="49"/>
      <c r="F107" s="9"/>
      <c r="G107" s="9"/>
      <c r="H107" s="9"/>
      <c r="I107" s="17" t="str">
        <f t="shared" si="2"/>
        <v>الثلاثاء</v>
      </c>
      <c r="J107" s="17" t="str">
        <f t="shared" si="3"/>
        <v/>
      </c>
      <c r="K107" s="9"/>
      <c r="L107" s="9"/>
    </row>
    <row r="108" spans="3:12">
      <c r="C108" s="43">
        <f>+IF(D108="","",SUBTOTAL(3,D$9:D108))</f>
        <v>71</v>
      </c>
      <c r="D108" s="44">
        <v>41738</v>
      </c>
      <c r="E108" s="49"/>
      <c r="F108" s="9"/>
      <c r="G108" s="9"/>
      <c r="H108" s="9"/>
      <c r="I108" s="17" t="str">
        <f t="shared" si="2"/>
        <v>الأربعاء</v>
      </c>
      <c r="J108" s="17" t="str">
        <f t="shared" si="3"/>
        <v/>
      </c>
      <c r="K108" s="9"/>
      <c r="L108" s="9"/>
    </row>
    <row r="109" spans="3:12">
      <c r="C109" s="43">
        <f>+IF(D109="","",SUBTOTAL(3,D$9:D109))</f>
        <v>72</v>
      </c>
      <c r="D109" s="44">
        <v>41739</v>
      </c>
      <c r="E109" s="49"/>
      <c r="F109" s="9"/>
      <c r="G109" s="9"/>
      <c r="H109" s="9"/>
      <c r="I109" s="17" t="str">
        <f t="shared" si="2"/>
        <v>الخميس</v>
      </c>
      <c r="J109" s="17" t="str">
        <f t="shared" si="3"/>
        <v/>
      </c>
      <c r="K109" s="9"/>
      <c r="L109" s="9"/>
    </row>
    <row r="110" spans="3:12">
      <c r="C110" s="43">
        <f>+IF(D110="","",SUBTOTAL(3,D$9:D110))</f>
        <v>73</v>
      </c>
      <c r="D110" s="44">
        <v>41740</v>
      </c>
      <c r="E110" s="49"/>
      <c r="F110" s="9"/>
      <c r="G110" s="9"/>
      <c r="H110" s="9"/>
      <c r="I110" s="17" t="str">
        <f t="shared" si="2"/>
        <v/>
      </c>
      <c r="J110" s="17" t="str">
        <f t="shared" si="3"/>
        <v>الجمعة</v>
      </c>
      <c r="K110" s="9"/>
      <c r="L110" s="9"/>
    </row>
    <row r="111" spans="3:12">
      <c r="C111" s="43">
        <f>+IF(D111="","",SUBTOTAL(3,D$9:D111))</f>
        <v>74</v>
      </c>
      <c r="D111" s="44">
        <v>41741</v>
      </c>
      <c r="E111" s="49"/>
      <c r="F111" s="9"/>
      <c r="G111" s="9"/>
      <c r="H111" s="9"/>
      <c r="I111" s="17" t="str">
        <f t="shared" si="2"/>
        <v>السبت</v>
      </c>
      <c r="J111" s="17" t="str">
        <f t="shared" si="3"/>
        <v/>
      </c>
      <c r="K111" s="9"/>
      <c r="L111" s="9"/>
    </row>
    <row r="112" spans="3:12">
      <c r="C112" s="43">
        <f>+IF(D112="","",SUBTOTAL(3,D$9:D112))</f>
        <v>75</v>
      </c>
      <c r="D112" s="44">
        <v>41742</v>
      </c>
      <c r="E112" s="49"/>
      <c r="F112" s="9"/>
      <c r="G112" s="9"/>
      <c r="H112" s="9"/>
      <c r="I112" s="17" t="str">
        <f t="shared" si="2"/>
        <v>الأحد</v>
      </c>
      <c r="J112" s="17" t="str">
        <f t="shared" si="3"/>
        <v/>
      </c>
      <c r="K112" s="9"/>
      <c r="L112" s="9"/>
    </row>
    <row r="113" spans="3:12">
      <c r="C113" s="43">
        <f>+IF(D113="","",SUBTOTAL(3,D$9:D113))</f>
        <v>76</v>
      </c>
      <c r="D113" s="44">
        <v>41743</v>
      </c>
      <c r="E113" s="49"/>
      <c r="F113" s="9"/>
      <c r="G113" s="9"/>
      <c r="H113" s="9"/>
      <c r="I113" s="17" t="str">
        <f t="shared" si="2"/>
        <v>الإثنين</v>
      </c>
      <c r="J113" s="17" t="str">
        <f t="shared" si="3"/>
        <v/>
      </c>
      <c r="K113" s="9"/>
      <c r="L113" s="9"/>
    </row>
    <row r="114" spans="3:12">
      <c r="C114" s="43">
        <f>+IF(D114="","",SUBTOTAL(3,D$9:D114))</f>
        <v>77</v>
      </c>
      <c r="D114" s="44">
        <v>41744</v>
      </c>
      <c r="E114" s="49"/>
      <c r="F114" s="9"/>
      <c r="G114" s="9"/>
      <c r="H114" s="9"/>
      <c r="I114" s="17" t="str">
        <f t="shared" si="2"/>
        <v>الثلاثاء</v>
      </c>
      <c r="J114" s="17" t="str">
        <f t="shared" si="3"/>
        <v/>
      </c>
      <c r="K114" s="9"/>
      <c r="L114" s="9"/>
    </row>
    <row r="115" spans="3:12">
      <c r="C115" s="43">
        <f>+IF(D115="","",SUBTOTAL(3,D$9:D115))</f>
        <v>78</v>
      </c>
      <c r="D115" s="44">
        <v>41745</v>
      </c>
      <c r="E115" s="49"/>
      <c r="F115" s="9"/>
      <c r="G115" s="9"/>
      <c r="H115" s="9"/>
      <c r="I115" s="17" t="str">
        <f t="shared" si="2"/>
        <v>الأربعاء</v>
      </c>
      <c r="J115" s="17" t="str">
        <f t="shared" si="3"/>
        <v/>
      </c>
      <c r="K115" s="9"/>
      <c r="L115" s="9"/>
    </row>
    <row r="116" spans="3:12">
      <c r="C116" s="43">
        <f>+IF(D116="","",SUBTOTAL(3,D$9:D116))</f>
        <v>79</v>
      </c>
      <c r="D116" s="44">
        <v>41746</v>
      </c>
      <c r="E116" s="49"/>
      <c r="F116" s="9"/>
      <c r="G116" s="9"/>
      <c r="H116" s="9"/>
      <c r="I116" s="17" t="str">
        <f t="shared" si="2"/>
        <v>الخميس</v>
      </c>
      <c r="J116" s="17" t="str">
        <f t="shared" si="3"/>
        <v/>
      </c>
      <c r="K116" s="9"/>
      <c r="L116" s="9"/>
    </row>
    <row r="117" spans="3:12">
      <c r="C117" s="43">
        <f>+IF(D117="","",SUBTOTAL(3,D$9:D117))</f>
        <v>80</v>
      </c>
      <c r="D117" s="44">
        <v>41747</v>
      </c>
      <c r="E117" s="49"/>
      <c r="F117" s="9"/>
      <c r="G117" s="9"/>
      <c r="H117" s="9"/>
      <c r="I117" s="17" t="str">
        <f t="shared" si="2"/>
        <v/>
      </c>
      <c r="J117" s="17" t="str">
        <f t="shared" si="3"/>
        <v>الجمعة</v>
      </c>
      <c r="K117" s="9"/>
      <c r="L117" s="9"/>
    </row>
    <row r="118" spans="3:12">
      <c r="C118" s="43">
        <f>+IF(D118="","",SUBTOTAL(3,D$9:D118))</f>
        <v>81</v>
      </c>
      <c r="D118" s="44">
        <v>41748</v>
      </c>
      <c r="E118" s="49"/>
      <c r="F118" s="9"/>
      <c r="G118" s="9"/>
      <c r="H118" s="9"/>
      <c r="I118" s="17" t="str">
        <f t="shared" si="2"/>
        <v>السبت</v>
      </c>
      <c r="J118" s="17" t="str">
        <f t="shared" si="3"/>
        <v/>
      </c>
      <c r="K118" s="9"/>
      <c r="L118" s="9"/>
    </row>
    <row r="119" spans="3:12">
      <c r="C119" s="43">
        <f>+IF(D119="","",SUBTOTAL(3,D$9:D119))</f>
        <v>82</v>
      </c>
      <c r="D119" s="44">
        <v>41749</v>
      </c>
      <c r="E119" s="49"/>
      <c r="F119" s="9"/>
      <c r="G119" s="9"/>
      <c r="H119" s="9"/>
      <c r="I119" s="17" t="str">
        <f t="shared" si="2"/>
        <v>الأحد</v>
      </c>
      <c r="J119" s="17" t="str">
        <f t="shared" si="3"/>
        <v/>
      </c>
      <c r="K119" s="9"/>
      <c r="L119" s="9"/>
    </row>
    <row r="120" spans="3:12">
      <c r="C120" s="43">
        <f>+IF(D120="","",SUBTOTAL(3,D$9:D120))</f>
        <v>83</v>
      </c>
      <c r="D120" s="44">
        <v>41750</v>
      </c>
      <c r="E120" s="49"/>
      <c r="F120" s="9"/>
      <c r="G120" s="9"/>
      <c r="H120" s="9"/>
      <c r="I120" s="17" t="str">
        <f t="shared" si="2"/>
        <v>الإثنين</v>
      </c>
      <c r="J120" s="17" t="str">
        <f t="shared" si="3"/>
        <v/>
      </c>
      <c r="K120" s="9"/>
      <c r="L120" s="9"/>
    </row>
    <row r="121" spans="3:12">
      <c r="C121" s="43">
        <f>+IF(D121="","",SUBTOTAL(3,D$9:D121))</f>
        <v>84</v>
      </c>
      <c r="D121" s="44">
        <v>41751</v>
      </c>
      <c r="E121" s="49"/>
      <c r="F121" s="9"/>
      <c r="G121" s="9"/>
      <c r="H121" s="9"/>
      <c r="I121" s="17" t="str">
        <f t="shared" si="2"/>
        <v>الثلاثاء</v>
      </c>
      <c r="J121" s="17" t="str">
        <f t="shared" si="3"/>
        <v/>
      </c>
      <c r="K121" s="9"/>
      <c r="L121" s="9"/>
    </row>
    <row r="122" spans="3:12">
      <c r="C122" s="43">
        <f>+IF(D122="","",SUBTOTAL(3,D$9:D122))</f>
        <v>85</v>
      </c>
      <c r="D122" s="44">
        <v>41752</v>
      </c>
      <c r="E122" s="49"/>
      <c r="F122" s="9"/>
      <c r="G122" s="9"/>
      <c r="H122" s="9"/>
      <c r="I122" s="17" t="str">
        <f t="shared" si="2"/>
        <v>الأربعاء</v>
      </c>
      <c r="J122" s="17" t="str">
        <f t="shared" si="3"/>
        <v/>
      </c>
      <c r="K122" s="9"/>
      <c r="L122" s="9"/>
    </row>
    <row r="123" spans="3:12">
      <c r="C123" s="43">
        <f>+IF(D123="","",SUBTOTAL(3,D$9:D123))</f>
        <v>86</v>
      </c>
      <c r="D123" s="44">
        <v>41753</v>
      </c>
      <c r="E123" s="49"/>
      <c r="F123" s="9"/>
      <c r="G123" s="9"/>
      <c r="H123" s="9"/>
      <c r="I123" s="17" t="str">
        <f t="shared" si="2"/>
        <v>الخميس</v>
      </c>
      <c r="J123" s="17" t="str">
        <f t="shared" si="3"/>
        <v/>
      </c>
      <c r="K123" s="9"/>
      <c r="L123" s="9"/>
    </row>
    <row r="124" spans="3:12">
      <c r="C124" s="43">
        <f>+IF(D124="","",SUBTOTAL(3,D$9:D124))</f>
        <v>87</v>
      </c>
      <c r="D124" s="44">
        <v>41754</v>
      </c>
      <c r="E124" s="49"/>
      <c r="F124" s="9"/>
      <c r="G124" s="9"/>
      <c r="H124" s="9"/>
      <c r="I124" s="17" t="str">
        <f t="shared" si="2"/>
        <v/>
      </c>
      <c r="J124" s="17" t="str">
        <f t="shared" si="3"/>
        <v>الجمعة</v>
      </c>
      <c r="K124" s="9"/>
      <c r="L124" s="9"/>
    </row>
    <row r="125" spans="3:12">
      <c r="C125" s="43">
        <f>+IF(D125="","",SUBTOTAL(3,D$9:D125))</f>
        <v>88</v>
      </c>
      <c r="D125" s="44">
        <v>41755</v>
      </c>
      <c r="E125" s="49"/>
      <c r="F125" s="9"/>
      <c r="G125" s="9"/>
      <c r="H125" s="9"/>
      <c r="I125" s="17" t="str">
        <f t="shared" si="2"/>
        <v>السبت</v>
      </c>
      <c r="J125" s="17" t="str">
        <f t="shared" si="3"/>
        <v/>
      </c>
      <c r="K125" s="9"/>
      <c r="L125" s="9"/>
    </row>
    <row r="126" spans="3:12">
      <c r="C126" s="43">
        <f>+IF(D126="","",SUBTOTAL(3,D$9:D126))</f>
        <v>89</v>
      </c>
      <c r="D126" s="44">
        <v>41756</v>
      </c>
      <c r="E126" s="49"/>
      <c r="F126" s="9"/>
      <c r="G126" s="9"/>
      <c r="H126" s="9"/>
      <c r="I126" s="17" t="str">
        <f t="shared" si="2"/>
        <v>الأحد</v>
      </c>
      <c r="J126" s="17" t="str">
        <f t="shared" si="3"/>
        <v/>
      </c>
      <c r="K126" s="9"/>
      <c r="L126" s="9"/>
    </row>
    <row r="127" spans="3:12">
      <c r="C127" s="43">
        <f>+IF(D127="","",SUBTOTAL(3,D$9:D127))</f>
        <v>90</v>
      </c>
      <c r="D127" s="44">
        <v>41757</v>
      </c>
      <c r="E127" s="49"/>
      <c r="F127" s="9"/>
      <c r="G127" s="9"/>
      <c r="H127" s="9"/>
      <c r="I127" s="17" t="str">
        <f t="shared" si="2"/>
        <v>الإثنين</v>
      </c>
      <c r="J127" s="17" t="str">
        <f t="shared" si="3"/>
        <v/>
      </c>
      <c r="K127" s="9"/>
      <c r="L127" s="9"/>
    </row>
    <row r="128" spans="3:12">
      <c r="C128" s="43">
        <f>+IF(D128="","",SUBTOTAL(3,D$9:D128))</f>
        <v>91</v>
      </c>
      <c r="D128" s="44">
        <v>41758</v>
      </c>
      <c r="E128" s="49"/>
      <c r="F128" s="9"/>
      <c r="G128" s="9"/>
      <c r="H128" s="9"/>
      <c r="I128" s="17" t="str">
        <f t="shared" si="2"/>
        <v>الثلاثاء</v>
      </c>
      <c r="J128" s="17" t="str">
        <f t="shared" si="3"/>
        <v/>
      </c>
      <c r="K128" s="9"/>
      <c r="L128" s="9"/>
    </row>
    <row r="129" spans="3:12">
      <c r="C129" s="43">
        <f>+IF(D129="","",SUBTOTAL(3,D$9:D129))</f>
        <v>92</v>
      </c>
      <c r="D129" s="44">
        <v>41759</v>
      </c>
      <c r="E129" s="49"/>
      <c r="F129" s="9"/>
      <c r="G129" s="9"/>
      <c r="H129" s="9"/>
      <c r="I129" s="17" t="str">
        <f t="shared" si="2"/>
        <v>الأربعاء</v>
      </c>
      <c r="J129" s="17" t="str">
        <f t="shared" si="3"/>
        <v/>
      </c>
      <c r="K129" s="9"/>
      <c r="L129" s="9"/>
    </row>
    <row r="130" spans="3:12">
      <c r="C130" s="43">
        <f>+IF(D130="","",SUBTOTAL(3,D$9:D130))</f>
        <v>93</v>
      </c>
      <c r="D130" s="44">
        <v>41760</v>
      </c>
      <c r="E130" s="49"/>
      <c r="F130" s="9"/>
      <c r="G130" s="9"/>
      <c r="H130" s="9"/>
      <c r="I130" s="17" t="str">
        <f t="shared" si="2"/>
        <v>الخميس</v>
      </c>
      <c r="J130" s="17" t="str">
        <f t="shared" si="3"/>
        <v/>
      </c>
      <c r="K130" s="9"/>
      <c r="L130" s="9"/>
    </row>
    <row r="131" spans="3:12">
      <c r="C131" s="43">
        <f>+IF(D131="","",SUBTOTAL(3,D$9:D131))</f>
        <v>94</v>
      </c>
      <c r="D131" s="44">
        <v>41761</v>
      </c>
      <c r="E131" s="49"/>
      <c r="F131" s="9"/>
      <c r="G131" s="9"/>
      <c r="H131" s="9"/>
      <c r="I131" s="17" t="str">
        <f t="shared" si="2"/>
        <v/>
      </c>
      <c r="J131" s="17" t="str">
        <f t="shared" si="3"/>
        <v>الجمعة</v>
      </c>
      <c r="K131" s="9"/>
      <c r="L131" s="9"/>
    </row>
    <row r="132" spans="3:12">
      <c r="C132" s="43">
        <f>+IF(D132="","",SUBTOTAL(3,D$9:D132))</f>
        <v>95</v>
      </c>
      <c r="D132" s="44">
        <v>41762</v>
      </c>
      <c r="E132" s="49"/>
      <c r="F132" s="9"/>
      <c r="G132" s="9"/>
      <c r="H132" s="9"/>
      <c r="I132" s="17" t="str">
        <f t="shared" si="2"/>
        <v>السبت</v>
      </c>
      <c r="J132" s="17" t="str">
        <f t="shared" si="3"/>
        <v/>
      </c>
      <c r="K132" s="9"/>
      <c r="L132" s="9"/>
    </row>
    <row r="133" spans="3:12">
      <c r="C133" s="43">
        <f>+IF(D133="","",SUBTOTAL(3,D$9:D133))</f>
        <v>96</v>
      </c>
      <c r="D133" s="44">
        <v>41763</v>
      </c>
      <c r="E133" s="49"/>
      <c r="F133" s="9"/>
      <c r="G133" s="9"/>
      <c r="H133" s="9"/>
      <c r="I133" s="17" t="str">
        <f t="shared" si="2"/>
        <v>الأحد</v>
      </c>
      <c r="J133" s="17" t="str">
        <f t="shared" si="3"/>
        <v/>
      </c>
      <c r="K133" s="9"/>
      <c r="L133" s="9"/>
    </row>
    <row r="134" spans="3:12">
      <c r="C134" s="43">
        <f>+IF(D134="","",SUBTOTAL(3,D$9:D134))</f>
        <v>97</v>
      </c>
      <c r="D134" s="44">
        <v>41764</v>
      </c>
      <c r="E134" s="49"/>
      <c r="F134" s="9"/>
      <c r="G134" s="9"/>
      <c r="H134" s="9"/>
      <c r="I134" s="17" t="str">
        <f t="shared" si="2"/>
        <v>الإثنين</v>
      </c>
      <c r="J134" s="17" t="str">
        <f t="shared" si="3"/>
        <v/>
      </c>
      <c r="K134" s="9"/>
      <c r="L134" s="9"/>
    </row>
    <row r="135" spans="3:12">
      <c r="C135" s="43">
        <f>+IF(D135="","",SUBTOTAL(3,D$9:D135))</f>
        <v>98</v>
      </c>
      <c r="D135" s="44">
        <v>41765</v>
      </c>
      <c r="E135" s="49"/>
      <c r="F135" s="9"/>
      <c r="G135" s="9"/>
      <c r="H135" s="9"/>
      <c r="I135" s="17" t="str">
        <f t="shared" si="2"/>
        <v>الثلاثاء</v>
      </c>
      <c r="J135" s="17" t="str">
        <f t="shared" si="3"/>
        <v/>
      </c>
      <c r="K135" s="9"/>
      <c r="L135" s="9"/>
    </row>
    <row r="136" spans="3:12">
      <c r="C136" s="43">
        <f>+IF(D136="","",SUBTOTAL(3,D$9:D136))</f>
        <v>99</v>
      </c>
      <c r="D136" s="44">
        <v>41766</v>
      </c>
      <c r="E136" s="49"/>
      <c r="F136" s="9"/>
      <c r="G136" s="9"/>
      <c r="H136" s="9"/>
      <c r="I136" s="17" t="str">
        <f t="shared" si="2"/>
        <v>الأربعاء</v>
      </c>
      <c r="J136" s="17" t="str">
        <f t="shared" si="3"/>
        <v/>
      </c>
      <c r="K136" s="9"/>
      <c r="L136" s="9"/>
    </row>
    <row r="137" spans="3:12">
      <c r="C137" s="43">
        <f>+IF(D137="","",SUBTOTAL(3,D$9:D137))</f>
        <v>100</v>
      </c>
      <c r="D137" s="44">
        <v>41767</v>
      </c>
      <c r="E137" s="49"/>
      <c r="F137" s="9"/>
      <c r="G137" s="9"/>
      <c r="H137" s="9"/>
      <c r="I137" s="17" t="str">
        <f t="shared" si="2"/>
        <v>الخميس</v>
      </c>
      <c r="J137" s="17" t="str">
        <f t="shared" si="3"/>
        <v/>
      </c>
      <c r="K137" s="9"/>
      <c r="L137" s="9"/>
    </row>
    <row r="138" spans="3:12">
      <c r="C138" s="43">
        <f>+IF(D138="","",SUBTOTAL(3,D$9:D138))</f>
        <v>101</v>
      </c>
      <c r="D138" s="44">
        <v>41768</v>
      </c>
      <c r="E138" s="49"/>
      <c r="F138" s="9"/>
      <c r="G138" s="9"/>
      <c r="H138" s="9"/>
      <c r="I138" s="17" t="str">
        <f t="shared" si="2"/>
        <v/>
      </c>
      <c r="J138" s="17" t="str">
        <f t="shared" si="3"/>
        <v>الجمعة</v>
      </c>
      <c r="K138" s="9"/>
      <c r="L138" s="9"/>
    </row>
    <row r="139" spans="3:12">
      <c r="C139" s="43">
        <f>+IF(D139="","",SUBTOTAL(3,D$9:D139))</f>
        <v>102</v>
      </c>
      <c r="D139" s="44">
        <v>41769</v>
      </c>
      <c r="E139" s="49"/>
      <c r="F139" s="9"/>
      <c r="G139" s="9"/>
      <c r="H139" s="9"/>
      <c r="I139" s="17" t="str">
        <f t="shared" ref="I139:I202" si="4">IF(OR(D139="",TEXT(D139,"DDDD")="الجمعة"),"",TEXT(D139,"DDDD"))</f>
        <v>السبت</v>
      </c>
      <c r="J139" s="17" t="str">
        <f t="shared" ref="J139:J202" si="5">IF(OR(D139="",TEXT(D139,"DDDD")&lt;&gt;"الجمعة"),"",TEXT(D139,"DDDD"))</f>
        <v/>
      </c>
      <c r="K139" s="9"/>
      <c r="L139" s="9"/>
    </row>
    <row r="140" spans="3:12">
      <c r="C140" s="43">
        <f>+IF(D140="","",SUBTOTAL(3,D$9:D140))</f>
        <v>103</v>
      </c>
      <c r="D140" s="44">
        <v>41770</v>
      </c>
      <c r="E140" s="49"/>
      <c r="F140" s="9"/>
      <c r="G140" s="9"/>
      <c r="H140" s="9"/>
      <c r="I140" s="17" t="str">
        <f t="shared" si="4"/>
        <v>الأحد</v>
      </c>
      <c r="J140" s="17" t="str">
        <f t="shared" si="5"/>
        <v/>
      </c>
      <c r="K140" s="9"/>
      <c r="L140" s="9"/>
    </row>
    <row r="141" spans="3:12">
      <c r="C141" s="43">
        <f>+IF(D141="","",SUBTOTAL(3,D$9:D141))</f>
        <v>104</v>
      </c>
      <c r="D141" s="44">
        <v>41771</v>
      </c>
      <c r="E141" s="49"/>
      <c r="F141" s="9"/>
      <c r="G141" s="9"/>
      <c r="H141" s="9"/>
      <c r="I141" s="17" t="str">
        <f t="shared" si="4"/>
        <v>الإثنين</v>
      </c>
      <c r="J141" s="17" t="str">
        <f t="shared" si="5"/>
        <v/>
      </c>
      <c r="K141" s="9"/>
      <c r="L141" s="9"/>
    </row>
    <row r="142" spans="3:12">
      <c r="C142" s="43">
        <f>+IF(D142="","",SUBTOTAL(3,D$9:D142))</f>
        <v>105</v>
      </c>
      <c r="D142" s="44">
        <v>41772</v>
      </c>
      <c r="E142" s="49"/>
      <c r="F142" s="9"/>
      <c r="G142" s="9"/>
      <c r="H142" s="9"/>
      <c r="I142" s="17" t="str">
        <f t="shared" si="4"/>
        <v>الثلاثاء</v>
      </c>
      <c r="J142" s="17" t="str">
        <f t="shared" si="5"/>
        <v/>
      </c>
      <c r="K142" s="9"/>
      <c r="L142" s="9"/>
    </row>
    <row r="143" spans="3:12">
      <c r="C143" s="43">
        <f>+IF(D143="","",SUBTOTAL(3,D$9:D143))</f>
        <v>106</v>
      </c>
      <c r="D143" s="44">
        <v>41773</v>
      </c>
      <c r="E143" s="49"/>
      <c r="F143" s="9"/>
      <c r="G143" s="9"/>
      <c r="H143" s="9"/>
      <c r="I143" s="17" t="str">
        <f t="shared" si="4"/>
        <v>الأربعاء</v>
      </c>
      <c r="J143" s="17" t="str">
        <f t="shared" si="5"/>
        <v/>
      </c>
      <c r="K143" s="9"/>
      <c r="L143" s="9"/>
    </row>
    <row r="144" spans="3:12">
      <c r="C144" s="43">
        <f>+IF(D144="","",SUBTOTAL(3,D$9:D144))</f>
        <v>107</v>
      </c>
      <c r="D144" s="44">
        <v>41774</v>
      </c>
      <c r="E144" s="49"/>
      <c r="F144" s="9"/>
      <c r="G144" s="9"/>
      <c r="H144" s="9"/>
      <c r="I144" s="17" t="str">
        <f t="shared" si="4"/>
        <v>الخميس</v>
      </c>
      <c r="J144" s="17" t="str">
        <f t="shared" si="5"/>
        <v/>
      </c>
      <c r="K144" s="9"/>
      <c r="L144" s="9"/>
    </row>
    <row r="145" spans="3:12">
      <c r="C145" s="43">
        <f>+IF(D145="","",SUBTOTAL(3,D$9:D145))</f>
        <v>108</v>
      </c>
      <c r="D145" s="44">
        <v>41775</v>
      </c>
      <c r="E145" s="49"/>
      <c r="F145" s="9"/>
      <c r="G145" s="9"/>
      <c r="H145" s="9"/>
      <c r="I145" s="17" t="str">
        <f t="shared" si="4"/>
        <v/>
      </c>
      <c r="J145" s="17" t="str">
        <f t="shared" si="5"/>
        <v>الجمعة</v>
      </c>
      <c r="K145" s="9"/>
      <c r="L145" s="9"/>
    </row>
    <row r="146" spans="3:12">
      <c r="C146" s="43">
        <f>+IF(D146="","",SUBTOTAL(3,D$9:D146))</f>
        <v>109</v>
      </c>
      <c r="D146" s="44">
        <v>41776</v>
      </c>
      <c r="E146" s="49"/>
      <c r="F146" s="9"/>
      <c r="G146" s="9"/>
      <c r="H146" s="9"/>
      <c r="I146" s="17" t="str">
        <f t="shared" si="4"/>
        <v>السبت</v>
      </c>
      <c r="J146" s="17" t="str">
        <f t="shared" si="5"/>
        <v/>
      </c>
      <c r="K146" s="9"/>
      <c r="L146" s="9"/>
    </row>
    <row r="147" spans="3:12">
      <c r="C147" s="43">
        <f>+IF(D147="","",SUBTOTAL(3,D$9:D147))</f>
        <v>110</v>
      </c>
      <c r="D147" s="44">
        <v>41777</v>
      </c>
      <c r="E147" s="49"/>
      <c r="F147" s="9"/>
      <c r="G147" s="9"/>
      <c r="H147" s="9"/>
      <c r="I147" s="17" t="str">
        <f t="shared" si="4"/>
        <v>الأحد</v>
      </c>
      <c r="J147" s="17" t="str">
        <f t="shared" si="5"/>
        <v/>
      </c>
      <c r="K147" s="9"/>
      <c r="L147" s="9"/>
    </row>
    <row r="148" spans="3:12">
      <c r="C148" s="43">
        <f>+IF(D148="","",SUBTOTAL(3,D$9:D148))</f>
        <v>111</v>
      </c>
      <c r="D148" s="44">
        <v>41778</v>
      </c>
      <c r="E148" s="49"/>
      <c r="F148" s="9"/>
      <c r="G148" s="9"/>
      <c r="H148" s="9"/>
      <c r="I148" s="17" t="str">
        <f t="shared" si="4"/>
        <v>الإثنين</v>
      </c>
      <c r="J148" s="17" t="str">
        <f t="shared" si="5"/>
        <v/>
      </c>
      <c r="K148" s="9"/>
      <c r="L148" s="9"/>
    </row>
    <row r="149" spans="3:12">
      <c r="C149" s="43">
        <f>+IF(D149="","",SUBTOTAL(3,D$9:D149))</f>
        <v>112</v>
      </c>
      <c r="D149" s="44">
        <v>41779</v>
      </c>
      <c r="E149" s="49"/>
      <c r="F149" s="9"/>
      <c r="G149" s="9"/>
      <c r="H149" s="9"/>
      <c r="I149" s="17" t="str">
        <f t="shared" si="4"/>
        <v>الثلاثاء</v>
      </c>
      <c r="J149" s="17" t="str">
        <f t="shared" si="5"/>
        <v/>
      </c>
      <c r="K149" s="9"/>
      <c r="L149" s="9"/>
    </row>
    <row r="150" spans="3:12">
      <c r="C150" s="43">
        <f>+IF(D150="","",SUBTOTAL(3,D$9:D150))</f>
        <v>113</v>
      </c>
      <c r="D150" s="44">
        <v>41780</v>
      </c>
      <c r="E150" s="49"/>
      <c r="F150" s="9"/>
      <c r="G150" s="9"/>
      <c r="H150" s="9"/>
      <c r="I150" s="17" t="str">
        <f t="shared" si="4"/>
        <v>الأربعاء</v>
      </c>
      <c r="J150" s="17" t="str">
        <f t="shared" si="5"/>
        <v/>
      </c>
      <c r="K150" s="9"/>
      <c r="L150" s="9"/>
    </row>
    <row r="151" spans="3:12">
      <c r="C151" s="43">
        <f>+IF(D151="","",SUBTOTAL(3,D$9:D151))</f>
        <v>114</v>
      </c>
      <c r="D151" s="44">
        <v>41781</v>
      </c>
      <c r="E151" s="49"/>
      <c r="F151" s="9"/>
      <c r="G151" s="9"/>
      <c r="H151" s="9"/>
      <c r="I151" s="17" t="str">
        <f t="shared" si="4"/>
        <v>الخميس</v>
      </c>
      <c r="J151" s="17" t="str">
        <f t="shared" si="5"/>
        <v/>
      </c>
      <c r="K151" s="9"/>
      <c r="L151" s="9"/>
    </row>
    <row r="152" spans="3:12">
      <c r="C152" s="43">
        <f>+IF(D152="","",SUBTOTAL(3,D$9:D152))</f>
        <v>115</v>
      </c>
      <c r="D152" s="44">
        <v>41782</v>
      </c>
      <c r="E152" s="49"/>
      <c r="F152" s="9"/>
      <c r="G152" s="9"/>
      <c r="H152" s="9"/>
      <c r="I152" s="17" t="str">
        <f t="shared" si="4"/>
        <v/>
      </c>
      <c r="J152" s="17" t="str">
        <f t="shared" si="5"/>
        <v>الجمعة</v>
      </c>
      <c r="K152" s="9"/>
      <c r="L152" s="9"/>
    </row>
    <row r="153" spans="3:12">
      <c r="C153" s="43">
        <f>+IF(D153="","",SUBTOTAL(3,D$9:D153))</f>
        <v>116</v>
      </c>
      <c r="D153" s="44">
        <v>41783</v>
      </c>
      <c r="E153" s="49"/>
      <c r="F153" s="9"/>
      <c r="G153" s="9"/>
      <c r="H153" s="9"/>
      <c r="I153" s="17" t="str">
        <f t="shared" si="4"/>
        <v>السبت</v>
      </c>
      <c r="J153" s="17" t="str">
        <f t="shared" si="5"/>
        <v/>
      </c>
      <c r="K153" s="9"/>
      <c r="L153" s="9"/>
    </row>
    <row r="154" spans="3:12">
      <c r="C154" s="43">
        <f>+IF(D154="","",SUBTOTAL(3,D$9:D154))</f>
        <v>117</v>
      </c>
      <c r="D154" s="44">
        <v>41784</v>
      </c>
      <c r="E154" s="49"/>
      <c r="F154" s="9"/>
      <c r="G154" s="9"/>
      <c r="H154" s="9"/>
      <c r="I154" s="17" t="str">
        <f t="shared" si="4"/>
        <v>الأحد</v>
      </c>
      <c r="J154" s="17" t="str">
        <f t="shared" si="5"/>
        <v/>
      </c>
      <c r="K154" s="9"/>
      <c r="L154" s="9"/>
    </row>
    <row r="155" spans="3:12">
      <c r="C155" s="43">
        <f>+IF(D155="","",SUBTOTAL(3,D$9:D155))</f>
        <v>118</v>
      </c>
      <c r="D155" s="44">
        <v>41785</v>
      </c>
      <c r="E155" s="49"/>
      <c r="F155" s="9"/>
      <c r="G155" s="9"/>
      <c r="H155" s="9"/>
      <c r="I155" s="17" t="str">
        <f t="shared" si="4"/>
        <v>الإثنين</v>
      </c>
      <c r="J155" s="17" t="str">
        <f t="shared" si="5"/>
        <v/>
      </c>
      <c r="K155" s="9"/>
      <c r="L155" s="9"/>
    </row>
    <row r="156" spans="3:12">
      <c r="C156" s="43">
        <f>+IF(D156="","",SUBTOTAL(3,D$9:D156))</f>
        <v>119</v>
      </c>
      <c r="D156" s="44">
        <v>41786</v>
      </c>
      <c r="E156" s="49"/>
      <c r="F156" s="9"/>
      <c r="G156" s="9"/>
      <c r="H156" s="9"/>
      <c r="I156" s="17" t="str">
        <f t="shared" si="4"/>
        <v>الثلاثاء</v>
      </c>
      <c r="J156" s="17" t="str">
        <f t="shared" si="5"/>
        <v/>
      </c>
      <c r="K156" s="9"/>
      <c r="L156" s="9"/>
    </row>
    <row r="157" spans="3:12">
      <c r="C157" s="43">
        <f>+IF(D157="","",SUBTOTAL(3,D$9:D157))</f>
        <v>120</v>
      </c>
      <c r="D157" s="44">
        <v>41787</v>
      </c>
      <c r="E157" s="49"/>
      <c r="F157" s="9"/>
      <c r="G157" s="9"/>
      <c r="H157" s="9"/>
      <c r="I157" s="17" t="str">
        <f t="shared" si="4"/>
        <v>الأربعاء</v>
      </c>
      <c r="J157" s="17" t="str">
        <f t="shared" si="5"/>
        <v/>
      </c>
      <c r="K157" s="9"/>
      <c r="L157" s="9"/>
    </row>
    <row r="158" spans="3:12">
      <c r="C158" s="43">
        <f>+IF(D158="","",SUBTOTAL(3,D$9:D158))</f>
        <v>121</v>
      </c>
      <c r="D158" s="44">
        <v>41788</v>
      </c>
      <c r="E158" s="49"/>
      <c r="F158" s="9"/>
      <c r="G158" s="9"/>
      <c r="H158" s="9"/>
      <c r="I158" s="17" t="str">
        <f t="shared" si="4"/>
        <v>الخميس</v>
      </c>
      <c r="J158" s="17" t="str">
        <f t="shared" si="5"/>
        <v/>
      </c>
      <c r="K158" s="9"/>
      <c r="L158" s="9"/>
    </row>
    <row r="159" spans="3:12">
      <c r="C159" s="43">
        <f>+IF(D159="","",SUBTOTAL(3,D$9:D159))</f>
        <v>122</v>
      </c>
      <c r="D159" s="44">
        <v>41789</v>
      </c>
      <c r="E159" s="49"/>
      <c r="F159" s="9"/>
      <c r="G159" s="9"/>
      <c r="H159" s="9"/>
      <c r="I159" s="17" t="str">
        <f t="shared" si="4"/>
        <v/>
      </c>
      <c r="J159" s="17" t="str">
        <f t="shared" si="5"/>
        <v>الجمعة</v>
      </c>
      <c r="K159" s="9"/>
      <c r="L159" s="9"/>
    </row>
    <row r="160" spans="3:12">
      <c r="C160" s="43">
        <f>+IF(D160="","",SUBTOTAL(3,D$9:D160))</f>
        <v>123</v>
      </c>
      <c r="D160" s="44">
        <v>41790</v>
      </c>
      <c r="E160" s="49"/>
      <c r="F160" s="9"/>
      <c r="G160" s="9"/>
      <c r="H160" s="9"/>
      <c r="I160" s="17" t="str">
        <f t="shared" si="4"/>
        <v>السبت</v>
      </c>
      <c r="J160" s="17" t="str">
        <f t="shared" si="5"/>
        <v/>
      </c>
      <c r="K160" s="9"/>
      <c r="L160" s="9"/>
    </row>
    <row r="161" spans="3:12">
      <c r="C161" s="43">
        <f>+IF(D161="","",SUBTOTAL(3,D$9:D161))</f>
        <v>124</v>
      </c>
      <c r="D161" s="44">
        <v>41791</v>
      </c>
      <c r="E161" s="49"/>
      <c r="F161" s="9"/>
      <c r="G161" s="9"/>
      <c r="H161" s="9"/>
      <c r="I161" s="17" t="str">
        <f t="shared" si="4"/>
        <v>الأحد</v>
      </c>
      <c r="J161" s="17" t="str">
        <f t="shared" si="5"/>
        <v/>
      </c>
      <c r="K161" s="9"/>
      <c r="L161" s="9"/>
    </row>
    <row r="162" spans="3:12">
      <c r="C162" s="43">
        <f>+IF(D162="","",SUBTOTAL(3,D$9:D162))</f>
        <v>125</v>
      </c>
      <c r="D162" s="44">
        <v>41792</v>
      </c>
      <c r="E162" s="49"/>
      <c r="F162" s="9"/>
      <c r="G162" s="9"/>
      <c r="H162" s="9"/>
      <c r="I162" s="17" t="str">
        <f t="shared" si="4"/>
        <v>الإثنين</v>
      </c>
      <c r="J162" s="17" t="str">
        <f t="shared" si="5"/>
        <v/>
      </c>
      <c r="K162" s="9"/>
      <c r="L162" s="9"/>
    </row>
    <row r="163" spans="3:12">
      <c r="C163" s="43">
        <f>+IF(D163="","",SUBTOTAL(3,D$9:D163))</f>
        <v>126</v>
      </c>
      <c r="D163" s="44">
        <v>41793</v>
      </c>
      <c r="E163" s="49"/>
      <c r="F163" s="9"/>
      <c r="G163" s="9"/>
      <c r="H163" s="9"/>
      <c r="I163" s="17" t="str">
        <f t="shared" si="4"/>
        <v>الثلاثاء</v>
      </c>
      <c r="J163" s="17" t="str">
        <f t="shared" si="5"/>
        <v/>
      </c>
      <c r="K163" s="9"/>
      <c r="L163" s="9"/>
    </row>
    <row r="164" spans="3:12">
      <c r="C164" s="43">
        <f>+IF(D164="","",SUBTOTAL(3,D$9:D164))</f>
        <v>127</v>
      </c>
      <c r="D164" s="44">
        <v>41794</v>
      </c>
      <c r="E164" s="49"/>
      <c r="F164" s="9"/>
      <c r="G164" s="9"/>
      <c r="H164" s="9"/>
      <c r="I164" s="17" t="str">
        <f t="shared" si="4"/>
        <v>الأربعاء</v>
      </c>
      <c r="J164" s="17" t="str">
        <f t="shared" si="5"/>
        <v/>
      </c>
      <c r="K164" s="9"/>
      <c r="L164" s="9"/>
    </row>
    <row r="165" spans="3:12">
      <c r="C165" s="43">
        <f>+IF(D165="","",SUBTOTAL(3,D$9:D165))</f>
        <v>128</v>
      </c>
      <c r="D165" s="44">
        <v>41795</v>
      </c>
      <c r="E165" s="49"/>
      <c r="F165" s="9"/>
      <c r="G165" s="9"/>
      <c r="H165" s="9"/>
      <c r="I165" s="17" t="str">
        <f t="shared" si="4"/>
        <v>الخميس</v>
      </c>
      <c r="J165" s="17" t="str">
        <f t="shared" si="5"/>
        <v/>
      </c>
      <c r="K165" s="9"/>
      <c r="L165" s="9"/>
    </row>
    <row r="166" spans="3:12">
      <c r="C166" s="43">
        <f>+IF(D166="","",SUBTOTAL(3,D$9:D166))</f>
        <v>129</v>
      </c>
      <c r="D166" s="44">
        <v>41796</v>
      </c>
      <c r="E166" s="49"/>
      <c r="F166" s="9"/>
      <c r="G166" s="9"/>
      <c r="H166" s="9"/>
      <c r="I166" s="17" t="str">
        <f t="shared" si="4"/>
        <v/>
      </c>
      <c r="J166" s="17" t="str">
        <f t="shared" si="5"/>
        <v>الجمعة</v>
      </c>
      <c r="K166" s="9"/>
      <c r="L166" s="9"/>
    </row>
    <row r="167" spans="3:12">
      <c r="C167" s="43">
        <f>+IF(D167="","",SUBTOTAL(3,D$9:D167))</f>
        <v>130</v>
      </c>
      <c r="D167" s="44">
        <v>41797</v>
      </c>
      <c r="E167" s="49"/>
      <c r="F167" s="9"/>
      <c r="G167" s="9"/>
      <c r="H167" s="9"/>
      <c r="I167" s="17" t="str">
        <f t="shared" si="4"/>
        <v>السبت</v>
      </c>
      <c r="J167" s="17" t="str">
        <f t="shared" si="5"/>
        <v/>
      </c>
      <c r="K167" s="9"/>
      <c r="L167" s="9"/>
    </row>
    <row r="168" spans="3:12">
      <c r="C168" s="43">
        <f>+IF(D168="","",SUBTOTAL(3,D$9:D168))</f>
        <v>131</v>
      </c>
      <c r="D168" s="44">
        <v>41798</v>
      </c>
      <c r="E168" s="49"/>
      <c r="F168" s="9"/>
      <c r="G168" s="9"/>
      <c r="H168" s="9"/>
      <c r="I168" s="17" t="str">
        <f t="shared" si="4"/>
        <v>الأحد</v>
      </c>
      <c r="J168" s="17" t="str">
        <f t="shared" si="5"/>
        <v/>
      </c>
      <c r="K168" s="9"/>
      <c r="L168" s="9"/>
    </row>
    <row r="169" spans="3:12">
      <c r="C169" s="43">
        <f>+IF(D169="","",SUBTOTAL(3,D$9:D169))</f>
        <v>132</v>
      </c>
      <c r="D169" s="44">
        <v>41799</v>
      </c>
      <c r="E169" s="49"/>
      <c r="F169" s="9"/>
      <c r="G169" s="9"/>
      <c r="H169" s="9"/>
      <c r="I169" s="17" t="str">
        <f t="shared" si="4"/>
        <v>الإثنين</v>
      </c>
      <c r="J169" s="17" t="str">
        <f t="shared" si="5"/>
        <v/>
      </c>
      <c r="K169" s="9"/>
      <c r="L169" s="9"/>
    </row>
    <row r="170" spans="3:12">
      <c r="C170" s="43">
        <f>+IF(D170="","",SUBTOTAL(3,D$9:D170))</f>
        <v>133</v>
      </c>
      <c r="D170" s="44">
        <v>41800</v>
      </c>
      <c r="E170" s="49"/>
      <c r="F170" s="9"/>
      <c r="G170" s="9"/>
      <c r="H170" s="9"/>
      <c r="I170" s="17" t="str">
        <f t="shared" si="4"/>
        <v>الثلاثاء</v>
      </c>
      <c r="J170" s="17" t="str">
        <f t="shared" si="5"/>
        <v/>
      </c>
      <c r="K170" s="9"/>
      <c r="L170" s="9"/>
    </row>
    <row r="171" spans="3:12">
      <c r="C171" s="43">
        <f>+IF(D171="","",SUBTOTAL(3,D$9:D171))</f>
        <v>134</v>
      </c>
      <c r="D171" s="44">
        <v>41801</v>
      </c>
      <c r="E171" s="49"/>
      <c r="F171" s="9"/>
      <c r="G171" s="9"/>
      <c r="H171" s="9"/>
      <c r="I171" s="17" t="str">
        <f t="shared" si="4"/>
        <v>الأربعاء</v>
      </c>
      <c r="J171" s="17" t="str">
        <f t="shared" si="5"/>
        <v/>
      </c>
      <c r="K171" s="9"/>
      <c r="L171" s="9"/>
    </row>
    <row r="172" spans="3:12">
      <c r="C172" s="43">
        <f>+IF(D172="","",SUBTOTAL(3,D$9:D172))</f>
        <v>135</v>
      </c>
      <c r="D172" s="44">
        <v>41802</v>
      </c>
      <c r="E172" s="49"/>
      <c r="F172" s="9"/>
      <c r="G172" s="9"/>
      <c r="H172" s="9"/>
      <c r="I172" s="17" t="str">
        <f t="shared" si="4"/>
        <v>الخميس</v>
      </c>
      <c r="J172" s="17" t="str">
        <f t="shared" si="5"/>
        <v/>
      </c>
      <c r="K172" s="9"/>
      <c r="L172" s="9"/>
    </row>
    <row r="173" spans="3:12">
      <c r="C173" s="43">
        <f>+IF(D173="","",SUBTOTAL(3,D$9:D173))</f>
        <v>136</v>
      </c>
      <c r="D173" s="44">
        <v>41803</v>
      </c>
      <c r="E173" s="49"/>
      <c r="F173" s="9"/>
      <c r="G173" s="9"/>
      <c r="H173" s="9"/>
      <c r="I173" s="17" t="str">
        <f t="shared" si="4"/>
        <v/>
      </c>
      <c r="J173" s="17" t="str">
        <f t="shared" si="5"/>
        <v>الجمعة</v>
      </c>
      <c r="K173" s="9"/>
      <c r="L173" s="9"/>
    </row>
    <row r="174" spans="3:12">
      <c r="C174" s="43">
        <f>+IF(D174="","",SUBTOTAL(3,D$9:D174))</f>
        <v>137</v>
      </c>
      <c r="D174" s="44">
        <v>41804</v>
      </c>
      <c r="E174" s="49"/>
      <c r="F174" s="9"/>
      <c r="G174" s="9"/>
      <c r="H174" s="9"/>
      <c r="I174" s="17" t="str">
        <f t="shared" si="4"/>
        <v>السبت</v>
      </c>
      <c r="J174" s="17" t="str">
        <f t="shared" si="5"/>
        <v/>
      </c>
      <c r="K174" s="9"/>
      <c r="L174" s="9"/>
    </row>
    <row r="175" spans="3:12">
      <c r="C175" s="43">
        <f>+IF(D175="","",SUBTOTAL(3,D$9:D175))</f>
        <v>138</v>
      </c>
      <c r="D175" s="44">
        <v>41805</v>
      </c>
      <c r="E175" s="49"/>
      <c r="F175" s="9"/>
      <c r="G175" s="9"/>
      <c r="H175" s="9"/>
      <c r="I175" s="17" t="str">
        <f t="shared" si="4"/>
        <v>الأحد</v>
      </c>
      <c r="J175" s="17" t="str">
        <f t="shared" si="5"/>
        <v/>
      </c>
      <c r="K175" s="9"/>
      <c r="L175" s="9"/>
    </row>
    <row r="176" spans="3:12">
      <c r="C176" s="43">
        <f>+IF(D176="","",SUBTOTAL(3,D$9:D176))</f>
        <v>139</v>
      </c>
      <c r="D176" s="44">
        <v>41806</v>
      </c>
      <c r="E176" s="49"/>
      <c r="F176" s="9"/>
      <c r="G176" s="9"/>
      <c r="H176" s="9"/>
      <c r="I176" s="17" t="str">
        <f t="shared" si="4"/>
        <v>الإثنين</v>
      </c>
      <c r="J176" s="17" t="str">
        <f t="shared" si="5"/>
        <v/>
      </c>
      <c r="K176" s="9"/>
      <c r="L176" s="9"/>
    </row>
    <row r="177" spans="3:12">
      <c r="C177" s="43">
        <f>+IF(D177="","",SUBTOTAL(3,D$9:D177))</f>
        <v>140</v>
      </c>
      <c r="D177" s="44">
        <v>41807</v>
      </c>
      <c r="E177" s="49"/>
      <c r="F177" s="9"/>
      <c r="G177" s="9"/>
      <c r="H177" s="9"/>
      <c r="I177" s="17" t="str">
        <f t="shared" si="4"/>
        <v>الثلاثاء</v>
      </c>
      <c r="J177" s="17" t="str">
        <f t="shared" si="5"/>
        <v/>
      </c>
      <c r="K177" s="9"/>
      <c r="L177" s="9"/>
    </row>
    <row r="178" spans="3:12">
      <c r="C178" s="43">
        <f>+IF(D178="","",SUBTOTAL(3,D$9:D178))</f>
        <v>141</v>
      </c>
      <c r="D178" s="44">
        <v>41808</v>
      </c>
      <c r="E178" s="49"/>
      <c r="F178" s="9"/>
      <c r="G178" s="9"/>
      <c r="H178" s="9"/>
      <c r="I178" s="17" t="str">
        <f t="shared" si="4"/>
        <v>الأربعاء</v>
      </c>
      <c r="J178" s="17" t="str">
        <f t="shared" si="5"/>
        <v/>
      </c>
      <c r="K178" s="9"/>
      <c r="L178" s="9"/>
    </row>
    <row r="179" spans="3:12">
      <c r="C179" s="43">
        <f>+IF(D179="","",SUBTOTAL(3,D$9:D179))</f>
        <v>142</v>
      </c>
      <c r="D179" s="44">
        <v>41809</v>
      </c>
      <c r="E179" s="49"/>
      <c r="F179" s="9"/>
      <c r="G179" s="9"/>
      <c r="H179" s="9"/>
      <c r="I179" s="17" t="str">
        <f t="shared" si="4"/>
        <v>الخميس</v>
      </c>
      <c r="J179" s="17" t="str">
        <f t="shared" si="5"/>
        <v/>
      </c>
      <c r="K179" s="9"/>
      <c r="L179" s="9"/>
    </row>
    <row r="180" spans="3:12">
      <c r="C180" s="43">
        <f>+IF(D180="","",SUBTOTAL(3,D$9:D180))</f>
        <v>143</v>
      </c>
      <c r="D180" s="44">
        <v>41810</v>
      </c>
      <c r="E180" s="49"/>
      <c r="F180" s="9"/>
      <c r="G180" s="9"/>
      <c r="H180" s="9"/>
      <c r="I180" s="17" t="str">
        <f t="shared" si="4"/>
        <v/>
      </c>
      <c r="J180" s="17" t="str">
        <f t="shared" si="5"/>
        <v>الجمعة</v>
      </c>
      <c r="K180" s="9"/>
      <c r="L180" s="9"/>
    </row>
    <row r="181" spans="3:12">
      <c r="C181" s="43">
        <f>+IF(D181="","",SUBTOTAL(3,D$9:D181))</f>
        <v>144</v>
      </c>
      <c r="D181" s="44">
        <v>41811</v>
      </c>
      <c r="E181" s="49"/>
      <c r="F181" s="9"/>
      <c r="G181" s="9"/>
      <c r="H181" s="9"/>
      <c r="I181" s="17" t="str">
        <f t="shared" si="4"/>
        <v>السبت</v>
      </c>
      <c r="J181" s="17" t="str">
        <f t="shared" si="5"/>
        <v/>
      </c>
      <c r="K181" s="9"/>
      <c r="L181" s="9"/>
    </row>
    <row r="182" spans="3:12">
      <c r="C182" s="43">
        <f>+IF(D182="","",SUBTOTAL(3,D$9:D182))</f>
        <v>145</v>
      </c>
      <c r="D182" s="44">
        <v>41812</v>
      </c>
      <c r="E182" s="49"/>
      <c r="F182" s="9"/>
      <c r="G182" s="9"/>
      <c r="H182" s="9"/>
      <c r="I182" s="17" t="str">
        <f t="shared" si="4"/>
        <v>الأحد</v>
      </c>
      <c r="J182" s="17" t="str">
        <f t="shared" si="5"/>
        <v/>
      </c>
      <c r="K182" s="9"/>
      <c r="L182" s="9"/>
    </row>
    <row r="183" spans="3:12">
      <c r="C183" s="43">
        <f>+IF(D183="","",SUBTOTAL(3,D$9:D183))</f>
        <v>146</v>
      </c>
      <c r="D183" s="44">
        <v>41813</v>
      </c>
      <c r="E183" s="49"/>
      <c r="F183" s="9"/>
      <c r="G183" s="9"/>
      <c r="H183" s="9"/>
      <c r="I183" s="17" t="str">
        <f t="shared" si="4"/>
        <v>الإثنين</v>
      </c>
      <c r="J183" s="17" t="str">
        <f t="shared" si="5"/>
        <v/>
      </c>
      <c r="K183" s="9"/>
      <c r="L183" s="9"/>
    </row>
    <row r="184" spans="3:12">
      <c r="C184" s="43">
        <f>+IF(D184="","",SUBTOTAL(3,D$9:D184))</f>
        <v>147</v>
      </c>
      <c r="D184" s="44">
        <v>41814</v>
      </c>
      <c r="E184" s="49"/>
      <c r="F184" s="9"/>
      <c r="G184" s="9"/>
      <c r="H184" s="9"/>
      <c r="I184" s="17" t="str">
        <f t="shared" si="4"/>
        <v>الثلاثاء</v>
      </c>
      <c r="J184" s="17" t="str">
        <f t="shared" si="5"/>
        <v/>
      </c>
      <c r="K184" s="9"/>
      <c r="L184" s="9"/>
    </row>
    <row r="185" spans="3:12">
      <c r="C185" s="43">
        <f>+IF(D185="","",SUBTOTAL(3,D$9:D185))</f>
        <v>148</v>
      </c>
      <c r="D185" s="44">
        <v>41815</v>
      </c>
      <c r="E185" s="49"/>
      <c r="F185" s="9"/>
      <c r="G185" s="9"/>
      <c r="H185" s="9"/>
      <c r="I185" s="17" t="str">
        <f t="shared" si="4"/>
        <v>الأربعاء</v>
      </c>
      <c r="J185" s="17" t="str">
        <f t="shared" si="5"/>
        <v/>
      </c>
      <c r="K185" s="9"/>
      <c r="L185" s="9"/>
    </row>
    <row r="186" spans="3:12">
      <c r="C186" s="43">
        <f>+IF(D186="","",SUBTOTAL(3,D$9:D186))</f>
        <v>149</v>
      </c>
      <c r="D186" s="44">
        <v>41816</v>
      </c>
      <c r="E186" s="49"/>
      <c r="F186" s="9"/>
      <c r="G186" s="9"/>
      <c r="H186" s="9"/>
      <c r="I186" s="17" t="str">
        <f t="shared" si="4"/>
        <v>الخميس</v>
      </c>
      <c r="J186" s="17" t="str">
        <f t="shared" si="5"/>
        <v/>
      </c>
      <c r="K186" s="9"/>
      <c r="L186" s="9"/>
    </row>
    <row r="187" spans="3:12">
      <c r="C187" s="43">
        <f>+IF(D187="","",SUBTOTAL(3,D$9:D187))</f>
        <v>150</v>
      </c>
      <c r="D187" s="44">
        <v>41817</v>
      </c>
      <c r="E187" s="49"/>
      <c r="F187" s="9"/>
      <c r="G187" s="9"/>
      <c r="H187" s="9"/>
      <c r="I187" s="17" t="str">
        <f t="shared" si="4"/>
        <v/>
      </c>
      <c r="J187" s="17" t="str">
        <f t="shared" si="5"/>
        <v>الجمعة</v>
      </c>
      <c r="K187" s="9"/>
      <c r="L187" s="9"/>
    </row>
    <row r="188" spans="3:12">
      <c r="C188" s="43">
        <f>+IF(D188="","",SUBTOTAL(3,D$9:D188))</f>
        <v>151</v>
      </c>
      <c r="D188" s="44">
        <v>41818</v>
      </c>
      <c r="E188" s="49"/>
      <c r="F188" s="9"/>
      <c r="G188" s="9"/>
      <c r="H188" s="9"/>
      <c r="I188" s="17" t="str">
        <f t="shared" si="4"/>
        <v>السبت</v>
      </c>
      <c r="J188" s="17" t="str">
        <f t="shared" si="5"/>
        <v/>
      </c>
      <c r="K188" s="9"/>
      <c r="L188" s="9"/>
    </row>
    <row r="189" spans="3:12">
      <c r="C189" s="43">
        <f>+IF(D189="","",SUBTOTAL(3,D$9:D189))</f>
        <v>152</v>
      </c>
      <c r="D189" s="44">
        <v>41819</v>
      </c>
      <c r="E189" s="49"/>
      <c r="F189" s="9"/>
      <c r="G189" s="9"/>
      <c r="H189" s="9"/>
      <c r="I189" s="17" t="str">
        <f t="shared" si="4"/>
        <v>الأحد</v>
      </c>
      <c r="J189" s="17" t="str">
        <f t="shared" si="5"/>
        <v/>
      </c>
      <c r="K189" s="9"/>
      <c r="L189" s="9"/>
    </row>
    <row r="190" spans="3:12">
      <c r="C190" s="43">
        <f>+IF(D190="","",SUBTOTAL(3,D$9:D190))</f>
        <v>153</v>
      </c>
      <c r="D190" s="44">
        <v>41820</v>
      </c>
      <c r="E190" s="49"/>
      <c r="F190" s="9"/>
      <c r="G190" s="9"/>
      <c r="H190" s="9"/>
      <c r="I190" s="17" t="str">
        <f t="shared" si="4"/>
        <v>الإثنين</v>
      </c>
      <c r="J190" s="17" t="str">
        <f t="shared" si="5"/>
        <v/>
      </c>
      <c r="K190" s="9"/>
      <c r="L190" s="9"/>
    </row>
    <row r="191" spans="3:12">
      <c r="C191" s="43">
        <f>+IF(D191="","",SUBTOTAL(3,D$9:D191))</f>
        <v>154</v>
      </c>
      <c r="D191" s="44">
        <v>41821</v>
      </c>
      <c r="E191" s="49"/>
      <c r="F191" s="9"/>
      <c r="G191" s="9"/>
      <c r="H191" s="9"/>
      <c r="I191" s="17" t="str">
        <f t="shared" si="4"/>
        <v>الثلاثاء</v>
      </c>
      <c r="J191" s="17" t="str">
        <f t="shared" si="5"/>
        <v/>
      </c>
      <c r="K191" s="9"/>
      <c r="L191" s="9"/>
    </row>
    <row r="192" spans="3:12">
      <c r="C192" s="43">
        <f>+IF(D192="","",SUBTOTAL(3,D$9:D192))</f>
        <v>155</v>
      </c>
      <c r="D192" s="44">
        <v>41822</v>
      </c>
      <c r="E192" s="49"/>
      <c r="F192" s="9"/>
      <c r="G192" s="9"/>
      <c r="H192" s="9"/>
      <c r="I192" s="17" t="str">
        <f t="shared" si="4"/>
        <v>الأربعاء</v>
      </c>
      <c r="J192" s="17" t="str">
        <f t="shared" si="5"/>
        <v/>
      </c>
      <c r="K192" s="9"/>
      <c r="L192" s="9"/>
    </row>
    <row r="193" spans="3:12">
      <c r="C193" s="43">
        <f>+IF(D193="","",SUBTOTAL(3,D$9:D193))</f>
        <v>156</v>
      </c>
      <c r="D193" s="44">
        <v>41823</v>
      </c>
      <c r="E193" s="49"/>
      <c r="F193" s="9"/>
      <c r="G193" s="9"/>
      <c r="H193" s="9"/>
      <c r="I193" s="17" t="str">
        <f t="shared" si="4"/>
        <v>الخميس</v>
      </c>
      <c r="J193" s="17" t="str">
        <f t="shared" si="5"/>
        <v/>
      </c>
      <c r="K193" s="9"/>
      <c r="L193" s="9"/>
    </row>
    <row r="194" spans="3:12">
      <c r="C194" s="43">
        <f>+IF(D194="","",SUBTOTAL(3,D$9:D194))</f>
        <v>157</v>
      </c>
      <c r="D194" s="44">
        <v>41824</v>
      </c>
      <c r="E194" s="49"/>
      <c r="F194" s="9"/>
      <c r="G194" s="9"/>
      <c r="H194" s="9"/>
      <c r="I194" s="17" t="str">
        <f t="shared" si="4"/>
        <v/>
      </c>
      <c r="J194" s="17" t="str">
        <f t="shared" si="5"/>
        <v>الجمعة</v>
      </c>
      <c r="K194" s="9"/>
      <c r="L194" s="9"/>
    </row>
    <row r="195" spans="3:12">
      <c r="C195" s="43">
        <f>+IF(D195="","",SUBTOTAL(3,D$9:D195))</f>
        <v>158</v>
      </c>
      <c r="D195" s="44">
        <v>41825</v>
      </c>
      <c r="E195" s="49"/>
      <c r="F195" s="9"/>
      <c r="G195" s="9"/>
      <c r="H195" s="9"/>
      <c r="I195" s="17" t="str">
        <f t="shared" si="4"/>
        <v>السبت</v>
      </c>
      <c r="J195" s="17" t="str">
        <f t="shared" si="5"/>
        <v/>
      </c>
      <c r="K195" s="9"/>
      <c r="L195" s="9"/>
    </row>
    <row r="196" spans="3:12">
      <c r="C196" s="43">
        <f>+IF(D196="","",SUBTOTAL(3,D$9:D196))</f>
        <v>159</v>
      </c>
      <c r="D196" s="44">
        <v>41826</v>
      </c>
      <c r="E196" s="49"/>
      <c r="F196" s="9"/>
      <c r="G196" s="9"/>
      <c r="H196" s="9"/>
      <c r="I196" s="17" t="str">
        <f t="shared" si="4"/>
        <v>الأحد</v>
      </c>
      <c r="J196" s="17" t="str">
        <f t="shared" si="5"/>
        <v/>
      </c>
      <c r="K196" s="9"/>
      <c r="L196" s="9"/>
    </row>
    <row r="197" spans="3:12">
      <c r="C197" s="43">
        <f>+IF(D197="","",SUBTOTAL(3,D$9:D197))</f>
        <v>160</v>
      </c>
      <c r="D197" s="44">
        <v>41827</v>
      </c>
      <c r="E197" s="49"/>
      <c r="F197" s="9"/>
      <c r="G197" s="9"/>
      <c r="H197" s="9"/>
      <c r="I197" s="17" t="str">
        <f t="shared" si="4"/>
        <v>الإثنين</v>
      </c>
      <c r="J197" s="17" t="str">
        <f t="shared" si="5"/>
        <v/>
      </c>
      <c r="K197" s="9"/>
      <c r="L197" s="9"/>
    </row>
    <row r="198" spans="3:12">
      <c r="C198" s="43">
        <f>+IF(D198="","",SUBTOTAL(3,D$9:D198))</f>
        <v>161</v>
      </c>
      <c r="D198" s="44">
        <v>41828</v>
      </c>
      <c r="E198" s="49"/>
      <c r="F198" s="9"/>
      <c r="G198" s="9"/>
      <c r="H198" s="9"/>
      <c r="I198" s="17" t="str">
        <f t="shared" si="4"/>
        <v>الثلاثاء</v>
      </c>
      <c r="J198" s="17" t="str">
        <f t="shared" si="5"/>
        <v/>
      </c>
      <c r="K198" s="9"/>
      <c r="L198" s="9"/>
    </row>
    <row r="199" spans="3:12">
      <c r="C199" s="43">
        <f>+IF(D199="","",SUBTOTAL(3,D$9:D199))</f>
        <v>162</v>
      </c>
      <c r="D199" s="44">
        <v>41829</v>
      </c>
      <c r="E199" s="49"/>
      <c r="F199" s="9"/>
      <c r="G199" s="9"/>
      <c r="H199" s="9"/>
      <c r="I199" s="17" t="str">
        <f t="shared" si="4"/>
        <v>الأربعاء</v>
      </c>
      <c r="J199" s="17" t="str">
        <f t="shared" si="5"/>
        <v/>
      </c>
      <c r="K199" s="9"/>
      <c r="L199" s="9"/>
    </row>
    <row r="200" spans="3:12">
      <c r="C200" s="43">
        <f>+IF(D200="","",SUBTOTAL(3,D$9:D200))</f>
        <v>163</v>
      </c>
      <c r="D200" s="44">
        <v>41830</v>
      </c>
      <c r="E200" s="49"/>
      <c r="F200" s="9"/>
      <c r="G200" s="9"/>
      <c r="H200" s="9"/>
      <c r="I200" s="17" t="str">
        <f t="shared" si="4"/>
        <v>الخميس</v>
      </c>
      <c r="J200" s="17" t="str">
        <f t="shared" si="5"/>
        <v/>
      </c>
      <c r="K200" s="9"/>
      <c r="L200" s="9"/>
    </row>
    <row r="201" spans="3:12">
      <c r="C201" s="43">
        <f>+IF(D201="","",SUBTOTAL(3,D$9:D201))</f>
        <v>164</v>
      </c>
      <c r="D201" s="44">
        <v>41831</v>
      </c>
      <c r="E201" s="49"/>
      <c r="F201" s="9"/>
      <c r="G201" s="9"/>
      <c r="H201" s="9"/>
      <c r="I201" s="17" t="str">
        <f t="shared" si="4"/>
        <v/>
      </c>
      <c r="J201" s="17" t="str">
        <f t="shared" si="5"/>
        <v>الجمعة</v>
      </c>
      <c r="K201" s="9"/>
      <c r="L201" s="9"/>
    </row>
    <row r="202" spans="3:12">
      <c r="C202" s="43">
        <f>+IF(D202="","",SUBTOTAL(3,D$9:D202))</f>
        <v>165</v>
      </c>
      <c r="D202" s="44">
        <v>41832</v>
      </c>
      <c r="E202" s="49"/>
      <c r="F202" s="9"/>
      <c r="G202" s="9"/>
      <c r="H202" s="9"/>
      <c r="I202" s="17" t="str">
        <f t="shared" si="4"/>
        <v>السبت</v>
      </c>
      <c r="J202" s="17" t="str">
        <f t="shared" si="5"/>
        <v/>
      </c>
      <c r="K202" s="9"/>
      <c r="L202" s="9"/>
    </row>
    <row r="203" spans="3:12">
      <c r="C203" s="43">
        <f>+IF(D203="","",SUBTOTAL(3,D$9:D203))</f>
        <v>166</v>
      </c>
      <c r="D203" s="44">
        <v>41833</v>
      </c>
      <c r="E203" s="49"/>
      <c r="F203" s="9"/>
      <c r="G203" s="9"/>
      <c r="H203" s="9"/>
      <c r="I203" s="17" t="str">
        <f t="shared" ref="I203:I266" si="6">IF(OR(D203="",TEXT(D203,"DDDD")="الجمعة"),"",TEXT(D203,"DDDD"))</f>
        <v>الأحد</v>
      </c>
      <c r="J203" s="17" t="str">
        <f t="shared" ref="J203:J266" si="7">IF(OR(D203="",TEXT(D203,"DDDD")&lt;&gt;"الجمعة"),"",TEXT(D203,"DDDD"))</f>
        <v/>
      </c>
      <c r="K203" s="9"/>
      <c r="L203" s="9"/>
    </row>
    <row r="204" spans="3:12">
      <c r="C204" s="43">
        <f>+IF(D204="","",SUBTOTAL(3,D$9:D204))</f>
        <v>167</v>
      </c>
      <c r="D204" s="44">
        <v>41834</v>
      </c>
      <c r="E204" s="49"/>
      <c r="F204" s="9"/>
      <c r="G204" s="9"/>
      <c r="H204" s="9"/>
      <c r="I204" s="17" t="str">
        <f t="shared" si="6"/>
        <v>الإثنين</v>
      </c>
      <c r="J204" s="17" t="str">
        <f t="shared" si="7"/>
        <v/>
      </c>
      <c r="K204" s="9"/>
      <c r="L204" s="9"/>
    </row>
    <row r="205" spans="3:12">
      <c r="C205" s="43">
        <f>+IF(D205="","",SUBTOTAL(3,D$9:D205))</f>
        <v>168</v>
      </c>
      <c r="D205" s="44">
        <v>41835</v>
      </c>
      <c r="E205" s="49"/>
      <c r="F205" s="9"/>
      <c r="G205" s="9"/>
      <c r="H205" s="9"/>
      <c r="I205" s="17" t="str">
        <f t="shared" si="6"/>
        <v>الثلاثاء</v>
      </c>
      <c r="J205" s="17" t="str">
        <f t="shared" si="7"/>
        <v/>
      </c>
      <c r="K205" s="9"/>
      <c r="L205" s="9"/>
    </row>
    <row r="206" spans="3:12">
      <c r="C206" s="43">
        <f>+IF(D206="","",SUBTOTAL(3,D$9:D206))</f>
        <v>169</v>
      </c>
      <c r="D206" s="44">
        <v>41836</v>
      </c>
      <c r="E206" s="49"/>
      <c r="F206" s="9"/>
      <c r="G206" s="9"/>
      <c r="H206" s="9"/>
      <c r="I206" s="17" t="str">
        <f t="shared" si="6"/>
        <v>الأربعاء</v>
      </c>
      <c r="J206" s="17" t="str">
        <f t="shared" si="7"/>
        <v/>
      </c>
      <c r="K206" s="9"/>
      <c r="L206" s="9"/>
    </row>
    <row r="207" spans="3:12">
      <c r="C207" s="43">
        <f>+IF(D207="","",SUBTOTAL(3,D$9:D207))</f>
        <v>170</v>
      </c>
      <c r="D207" s="44">
        <v>41837</v>
      </c>
      <c r="E207" s="49"/>
      <c r="F207" s="9"/>
      <c r="G207" s="9"/>
      <c r="H207" s="9"/>
      <c r="I207" s="17" t="str">
        <f t="shared" si="6"/>
        <v>الخميس</v>
      </c>
      <c r="J207" s="17" t="str">
        <f t="shared" si="7"/>
        <v/>
      </c>
      <c r="K207" s="9"/>
      <c r="L207" s="9"/>
    </row>
    <row r="208" spans="3:12">
      <c r="C208" s="43">
        <f>+IF(D208="","",SUBTOTAL(3,D$9:D208))</f>
        <v>171</v>
      </c>
      <c r="D208" s="44">
        <v>41838</v>
      </c>
      <c r="E208" s="49"/>
      <c r="F208" s="9"/>
      <c r="G208" s="9"/>
      <c r="H208" s="9"/>
      <c r="I208" s="17" t="str">
        <f t="shared" si="6"/>
        <v/>
      </c>
      <c r="J208" s="17" t="str">
        <f t="shared" si="7"/>
        <v>الجمعة</v>
      </c>
      <c r="K208" s="9"/>
      <c r="L208" s="9"/>
    </row>
    <row r="209" spans="3:12">
      <c r="C209" s="43">
        <f>+IF(D209="","",SUBTOTAL(3,D$9:D209))</f>
        <v>172</v>
      </c>
      <c r="D209" s="44">
        <v>41839</v>
      </c>
      <c r="E209" s="49"/>
      <c r="F209" s="9"/>
      <c r="G209" s="9"/>
      <c r="H209" s="9"/>
      <c r="I209" s="17" t="str">
        <f t="shared" si="6"/>
        <v>السبت</v>
      </c>
      <c r="J209" s="17" t="str">
        <f t="shared" si="7"/>
        <v/>
      </c>
      <c r="K209" s="9"/>
      <c r="L209" s="9"/>
    </row>
    <row r="210" spans="3:12">
      <c r="C210" s="43">
        <f>+IF(D210="","",SUBTOTAL(3,D$9:D210))</f>
        <v>173</v>
      </c>
      <c r="D210" s="44">
        <v>41840</v>
      </c>
      <c r="E210" s="49"/>
      <c r="F210" s="9"/>
      <c r="G210" s="9"/>
      <c r="H210" s="9"/>
      <c r="I210" s="17" t="str">
        <f t="shared" si="6"/>
        <v>الأحد</v>
      </c>
      <c r="J210" s="17" t="str">
        <f t="shared" si="7"/>
        <v/>
      </c>
      <c r="K210" s="9"/>
      <c r="L210" s="9"/>
    </row>
    <row r="211" spans="3:12">
      <c r="C211" s="43">
        <f>+IF(D211="","",SUBTOTAL(3,D$9:D211))</f>
        <v>174</v>
      </c>
      <c r="D211" s="44">
        <v>41841</v>
      </c>
      <c r="E211" s="49"/>
      <c r="F211" s="9"/>
      <c r="G211" s="9"/>
      <c r="H211" s="9"/>
      <c r="I211" s="17" t="str">
        <f t="shared" si="6"/>
        <v>الإثنين</v>
      </c>
      <c r="J211" s="17" t="str">
        <f t="shared" si="7"/>
        <v/>
      </c>
      <c r="K211" s="9"/>
      <c r="L211" s="9"/>
    </row>
    <row r="212" spans="3:12">
      <c r="C212" s="43">
        <f>+IF(D212="","",SUBTOTAL(3,D$9:D212))</f>
        <v>175</v>
      </c>
      <c r="D212" s="44">
        <v>41842</v>
      </c>
      <c r="E212" s="49"/>
      <c r="F212" s="9"/>
      <c r="G212" s="9"/>
      <c r="H212" s="9"/>
      <c r="I212" s="17" t="str">
        <f t="shared" si="6"/>
        <v>الثلاثاء</v>
      </c>
      <c r="J212" s="17" t="str">
        <f t="shared" si="7"/>
        <v/>
      </c>
      <c r="K212" s="9"/>
      <c r="L212" s="9"/>
    </row>
    <row r="213" spans="3:12">
      <c r="C213" s="43">
        <f>+IF(D213="","",SUBTOTAL(3,D$9:D213))</f>
        <v>176</v>
      </c>
      <c r="D213" s="44">
        <v>41843</v>
      </c>
      <c r="E213" s="49"/>
      <c r="F213" s="9"/>
      <c r="G213" s="9"/>
      <c r="H213" s="9"/>
      <c r="I213" s="17" t="str">
        <f t="shared" si="6"/>
        <v>الأربعاء</v>
      </c>
      <c r="J213" s="17" t="str">
        <f t="shared" si="7"/>
        <v/>
      </c>
      <c r="K213" s="9"/>
      <c r="L213" s="9"/>
    </row>
    <row r="214" spans="3:12">
      <c r="C214" s="43">
        <f>+IF(D214="","",SUBTOTAL(3,D$9:D214))</f>
        <v>177</v>
      </c>
      <c r="D214" s="44">
        <v>41844</v>
      </c>
      <c r="E214" s="49"/>
      <c r="F214" s="9"/>
      <c r="G214" s="9"/>
      <c r="H214" s="9"/>
      <c r="I214" s="17" t="str">
        <f t="shared" si="6"/>
        <v>الخميس</v>
      </c>
      <c r="J214" s="17" t="str">
        <f t="shared" si="7"/>
        <v/>
      </c>
      <c r="K214" s="9"/>
      <c r="L214" s="9"/>
    </row>
    <row r="215" spans="3:12">
      <c r="C215" s="43">
        <f>+IF(D215="","",SUBTOTAL(3,D$9:D215))</f>
        <v>178</v>
      </c>
      <c r="D215" s="44">
        <v>41845</v>
      </c>
      <c r="E215" s="49"/>
      <c r="F215" s="9"/>
      <c r="G215" s="9"/>
      <c r="H215" s="9"/>
      <c r="I215" s="17" t="str">
        <f t="shared" si="6"/>
        <v/>
      </c>
      <c r="J215" s="17" t="str">
        <f t="shared" si="7"/>
        <v>الجمعة</v>
      </c>
      <c r="K215" s="9"/>
      <c r="L215" s="9"/>
    </row>
    <row r="216" spans="3:12">
      <c r="C216" s="43">
        <f>+IF(D216="","",SUBTOTAL(3,D$9:D216))</f>
        <v>179</v>
      </c>
      <c r="D216" s="44">
        <v>41846</v>
      </c>
      <c r="E216" s="49"/>
      <c r="F216" s="9"/>
      <c r="G216" s="9"/>
      <c r="H216" s="9"/>
      <c r="I216" s="17" t="str">
        <f t="shared" si="6"/>
        <v>السبت</v>
      </c>
      <c r="J216" s="17" t="str">
        <f t="shared" si="7"/>
        <v/>
      </c>
      <c r="K216" s="9"/>
      <c r="L216" s="9"/>
    </row>
    <row r="217" spans="3:12">
      <c r="C217" s="43">
        <f>+IF(D217="","",SUBTOTAL(3,D$9:D217))</f>
        <v>180</v>
      </c>
      <c r="D217" s="44">
        <v>41847</v>
      </c>
      <c r="E217" s="49"/>
      <c r="F217" s="9"/>
      <c r="G217" s="9"/>
      <c r="H217" s="9"/>
      <c r="I217" s="17" t="str">
        <f t="shared" si="6"/>
        <v>الأحد</v>
      </c>
      <c r="J217" s="17" t="str">
        <f t="shared" si="7"/>
        <v/>
      </c>
      <c r="K217" s="9"/>
      <c r="L217" s="9"/>
    </row>
    <row r="218" spans="3:12">
      <c r="C218" s="43">
        <f>+IF(D218="","",SUBTOTAL(3,D$9:D218))</f>
        <v>181</v>
      </c>
      <c r="D218" s="44">
        <v>41848</v>
      </c>
      <c r="E218" s="49"/>
      <c r="F218" s="9"/>
      <c r="G218" s="9"/>
      <c r="H218" s="9"/>
      <c r="I218" s="17" t="str">
        <f t="shared" si="6"/>
        <v>الإثنين</v>
      </c>
      <c r="J218" s="17" t="str">
        <f t="shared" si="7"/>
        <v/>
      </c>
      <c r="K218" s="9"/>
      <c r="L218" s="9"/>
    </row>
    <row r="219" spans="3:12">
      <c r="C219" s="43">
        <f>+IF(D219="","",SUBTOTAL(3,D$9:D219))</f>
        <v>182</v>
      </c>
      <c r="D219" s="44">
        <v>41849</v>
      </c>
      <c r="E219" s="49"/>
      <c r="F219" s="9"/>
      <c r="G219" s="9"/>
      <c r="H219" s="9"/>
      <c r="I219" s="17" t="str">
        <f t="shared" si="6"/>
        <v>الثلاثاء</v>
      </c>
      <c r="J219" s="17" t="str">
        <f t="shared" si="7"/>
        <v/>
      </c>
      <c r="K219" s="9"/>
      <c r="L219" s="9"/>
    </row>
    <row r="220" spans="3:12">
      <c r="C220" s="43">
        <f>+IF(D220="","",SUBTOTAL(3,D$9:D220))</f>
        <v>183</v>
      </c>
      <c r="D220" s="44">
        <v>41850</v>
      </c>
      <c r="E220" s="49"/>
      <c r="F220" s="9"/>
      <c r="G220" s="9"/>
      <c r="H220" s="9"/>
      <c r="I220" s="17" t="str">
        <f t="shared" si="6"/>
        <v>الأربعاء</v>
      </c>
      <c r="J220" s="17" t="str">
        <f t="shared" si="7"/>
        <v/>
      </c>
      <c r="K220" s="9"/>
      <c r="L220" s="9"/>
    </row>
    <row r="221" spans="3:12">
      <c r="C221" s="43">
        <f>+IF(D221="","",SUBTOTAL(3,D$9:D221))</f>
        <v>184</v>
      </c>
      <c r="D221" s="44">
        <v>41851</v>
      </c>
      <c r="E221" s="49"/>
      <c r="F221" s="9"/>
      <c r="G221" s="9"/>
      <c r="H221" s="9"/>
      <c r="I221" s="17" t="str">
        <f t="shared" si="6"/>
        <v>الخميس</v>
      </c>
      <c r="J221" s="17" t="str">
        <f t="shared" si="7"/>
        <v/>
      </c>
      <c r="K221" s="9"/>
      <c r="L221" s="9"/>
    </row>
    <row r="222" spans="3:12">
      <c r="C222" s="43">
        <f>+IF(D222="","",SUBTOTAL(3,D$9:D222))</f>
        <v>185</v>
      </c>
      <c r="D222" s="44">
        <v>41852</v>
      </c>
      <c r="E222" s="49"/>
      <c r="F222" s="9"/>
      <c r="G222" s="9"/>
      <c r="H222" s="9"/>
      <c r="I222" s="17" t="str">
        <f t="shared" si="6"/>
        <v/>
      </c>
      <c r="J222" s="17" t="str">
        <f t="shared" si="7"/>
        <v>الجمعة</v>
      </c>
      <c r="K222" s="9"/>
      <c r="L222" s="9"/>
    </row>
    <row r="223" spans="3:12">
      <c r="C223" s="43">
        <f>+IF(D223="","",SUBTOTAL(3,D$9:D223))</f>
        <v>186</v>
      </c>
      <c r="D223" s="44">
        <v>41853</v>
      </c>
      <c r="E223" s="49"/>
      <c r="F223" s="9"/>
      <c r="G223" s="9"/>
      <c r="H223" s="9"/>
      <c r="I223" s="17" t="str">
        <f t="shared" si="6"/>
        <v>السبت</v>
      </c>
      <c r="J223" s="17" t="str">
        <f t="shared" si="7"/>
        <v/>
      </c>
      <c r="K223" s="9"/>
      <c r="L223" s="9"/>
    </row>
    <row r="224" spans="3:12">
      <c r="C224" s="43">
        <f>+IF(D224="","",SUBTOTAL(3,D$9:D224))</f>
        <v>187</v>
      </c>
      <c r="D224" s="44">
        <v>41854</v>
      </c>
      <c r="E224" s="49"/>
      <c r="F224" s="9"/>
      <c r="G224" s="9"/>
      <c r="H224" s="9"/>
      <c r="I224" s="17" t="str">
        <f t="shared" si="6"/>
        <v>الأحد</v>
      </c>
      <c r="J224" s="17" t="str">
        <f t="shared" si="7"/>
        <v/>
      </c>
      <c r="K224" s="9"/>
      <c r="L224" s="9"/>
    </row>
    <row r="225" spans="3:12">
      <c r="C225" s="43">
        <f>+IF(D225="","",SUBTOTAL(3,D$9:D225))</f>
        <v>188</v>
      </c>
      <c r="D225" s="44">
        <v>41855</v>
      </c>
      <c r="E225" s="49"/>
      <c r="F225" s="9"/>
      <c r="G225" s="9"/>
      <c r="H225" s="9"/>
      <c r="I225" s="17" t="str">
        <f t="shared" si="6"/>
        <v>الإثنين</v>
      </c>
      <c r="J225" s="17" t="str">
        <f t="shared" si="7"/>
        <v/>
      </c>
      <c r="K225" s="9"/>
      <c r="L225" s="9"/>
    </row>
    <row r="226" spans="3:12">
      <c r="C226" s="43">
        <f>+IF(D226="","",SUBTOTAL(3,D$9:D226))</f>
        <v>189</v>
      </c>
      <c r="D226" s="44">
        <v>41856</v>
      </c>
      <c r="E226" s="49"/>
      <c r="F226" s="9"/>
      <c r="G226" s="9"/>
      <c r="H226" s="9"/>
      <c r="I226" s="17" t="str">
        <f t="shared" si="6"/>
        <v>الثلاثاء</v>
      </c>
      <c r="J226" s="17" t="str">
        <f t="shared" si="7"/>
        <v/>
      </c>
      <c r="K226" s="9"/>
      <c r="L226" s="9"/>
    </row>
    <row r="227" spans="3:12">
      <c r="C227" s="43">
        <f>+IF(D227="","",SUBTOTAL(3,D$9:D227))</f>
        <v>190</v>
      </c>
      <c r="D227" s="44">
        <v>41857</v>
      </c>
      <c r="E227" s="49"/>
      <c r="F227" s="9"/>
      <c r="G227" s="9"/>
      <c r="H227" s="9"/>
      <c r="I227" s="17" t="str">
        <f t="shared" si="6"/>
        <v>الأربعاء</v>
      </c>
      <c r="J227" s="17" t="str">
        <f t="shared" si="7"/>
        <v/>
      </c>
      <c r="K227" s="9"/>
      <c r="L227" s="9"/>
    </row>
    <row r="228" spans="3:12">
      <c r="C228" s="43">
        <f>+IF(D228="","",SUBTOTAL(3,D$9:D228))</f>
        <v>191</v>
      </c>
      <c r="D228" s="44">
        <v>41858</v>
      </c>
      <c r="E228" s="49"/>
      <c r="F228" s="9"/>
      <c r="G228" s="9"/>
      <c r="H228" s="9"/>
      <c r="I228" s="17" t="str">
        <f t="shared" si="6"/>
        <v>الخميس</v>
      </c>
      <c r="J228" s="17" t="str">
        <f t="shared" si="7"/>
        <v/>
      </c>
      <c r="K228" s="9"/>
      <c r="L228" s="9"/>
    </row>
    <row r="229" spans="3:12">
      <c r="C229" s="43">
        <f>+IF(D229="","",SUBTOTAL(3,D$9:D229))</f>
        <v>192</v>
      </c>
      <c r="D229" s="44">
        <v>41859</v>
      </c>
      <c r="E229" s="49"/>
      <c r="F229" s="9"/>
      <c r="G229" s="9"/>
      <c r="H229" s="9"/>
      <c r="I229" s="17" t="str">
        <f t="shared" si="6"/>
        <v/>
      </c>
      <c r="J229" s="17" t="str">
        <f t="shared" si="7"/>
        <v>الجمعة</v>
      </c>
      <c r="K229" s="9"/>
      <c r="L229" s="9"/>
    </row>
    <row r="230" spans="3:12">
      <c r="C230" s="43">
        <f>+IF(D230="","",SUBTOTAL(3,D$9:D230))</f>
        <v>193</v>
      </c>
      <c r="D230" s="44">
        <v>41860</v>
      </c>
      <c r="E230" s="49"/>
      <c r="F230" s="9"/>
      <c r="G230" s="9"/>
      <c r="H230" s="9"/>
      <c r="I230" s="17" t="str">
        <f t="shared" si="6"/>
        <v>السبت</v>
      </c>
      <c r="J230" s="17" t="str">
        <f t="shared" si="7"/>
        <v/>
      </c>
      <c r="K230" s="9"/>
      <c r="L230" s="9"/>
    </row>
    <row r="231" spans="3:12">
      <c r="C231" s="43">
        <f>+IF(D231="","",SUBTOTAL(3,D$9:D231))</f>
        <v>194</v>
      </c>
      <c r="D231" s="44">
        <v>41861</v>
      </c>
      <c r="E231" s="49"/>
      <c r="F231" s="9"/>
      <c r="G231" s="9"/>
      <c r="H231" s="9"/>
      <c r="I231" s="17" t="str">
        <f t="shared" si="6"/>
        <v>الأحد</v>
      </c>
      <c r="J231" s="17" t="str">
        <f t="shared" si="7"/>
        <v/>
      </c>
      <c r="K231" s="9"/>
      <c r="L231" s="9"/>
    </row>
    <row r="232" spans="3:12">
      <c r="C232" s="43">
        <f>+IF(D232="","",SUBTOTAL(3,D$9:D232))</f>
        <v>195</v>
      </c>
      <c r="D232" s="44">
        <v>41862</v>
      </c>
      <c r="E232" s="49"/>
      <c r="F232" s="9"/>
      <c r="G232" s="9"/>
      <c r="H232" s="9"/>
      <c r="I232" s="17" t="str">
        <f t="shared" si="6"/>
        <v>الإثنين</v>
      </c>
      <c r="J232" s="17" t="str">
        <f t="shared" si="7"/>
        <v/>
      </c>
      <c r="K232" s="9"/>
      <c r="L232" s="9"/>
    </row>
    <row r="233" spans="3:12">
      <c r="C233" s="43">
        <f>+IF(D233="","",SUBTOTAL(3,D$9:D233))</f>
        <v>196</v>
      </c>
      <c r="D233" s="44">
        <v>41863</v>
      </c>
      <c r="E233" s="49"/>
      <c r="F233" s="9"/>
      <c r="G233" s="9"/>
      <c r="H233" s="9"/>
      <c r="I233" s="17" t="str">
        <f t="shared" si="6"/>
        <v>الثلاثاء</v>
      </c>
      <c r="J233" s="17" t="str">
        <f t="shared" si="7"/>
        <v/>
      </c>
      <c r="K233" s="9"/>
      <c r="L233" s="9"/>
    </row>
    <row r="234" spans="3:12">
      <c r="C234" s="43">
        <f>+IF(D234="","",SUBTOTAL(3,D$9:D234))</f>
        <v>197</v>
      </c>
      <c r="D234" s="44">
        <v>41864</v>
      </c>
      <c r="E234" s="49"/>
      <c r="F234" s="9"/>
      <c r="G234" s="9"/>
      <c r="H234" s="9"/>
      <c r="I234" s="17" t="str">
        <f t="shared" si="6"/>
        <v>الأربعاء</v>
      </c>
      <c r="J234" s="17" t="str">
        <f t="shared" si="7"/>
        <v/>
      </c>
      <c r="K234" s="9"/>
      <c r="L234" s="9"/>
    </row>
    <row r="235" spans="3:12">
      <c r="C235" s="43">
        <f>+IF(D235="","",SUBTOTAL(3,D$9:D235))</f>
        <v>198</v>
      </c>
      <c r="D235" s="44">
        <v>41865</v>
      </c>
      <c r="E235" s="49"/>
      <c r="F235" s="9"/>
      <c r="G235" s="9"/>
      <c r="H235" s="9"/>
      <c r="I235" s="17" t="str">
        <f t="shared" si="6"/>
        <v>الخميس</v>
      </c>
      <c r="J235" s="17" t="str">
        <f t="shared" si="7"/>
        <v/>
      </c>
      <c r="K235" s="9"/>
      <c r="L235" s="9"/>
    </row>
    <row r="236" spans="3:12">
      <c r="C236" s="43">
        <f>+IF(D236="","",SUBTOTAL(3,D$9:D236))</f>
        <v>199</v>
      </c>
      <c r="D236" s="44">
        <v>41866</v>
      </c>
      <c r="E236" s="49"/>
      <c r="F236" s="9"/>
      <c r="G236" s="9"/>
      <c r="H236" s="9"/>
      <c r="I236" s="17" t="str">
        <f t="shared" si="6"/>
        <v/>
      </c>
      <c r="J236" s="17" t="str">
        <f t="shared" si="7"/>
        <v>الجمعة</v>
      </c>
      <c r="K236" s="9"/>
      <c r="L236" s="9"/>
    </row>
    <row r="237" spans="3:12">
      <c r="C237" s="43">
        <f>+IF(D237="","",SUBTOTAL(3,D$9:D237))</f>
        <v>200</v>
      </c>
      <c r="D237" s="44">
        <v>41867</v>
      </c>
      <c r="E237" s="49"/>
      <c r="F237" s="9"/>
      <c r="G237" s="9"/>
      <c r="H237" s="9"/>
      <c r="I237" s="17" t="str">
        <f t="shared" si="6"/>
        <v>السبت</v>
      </c>
      <c r="J237" s="17" t="str">
        <f t="shared" si="7"/>
        <v/>
      </c>
      <c r="K237" s="9"/>
      <c r="L237" s="9"/>
    </row>
    <row r="238" spans="3:12">
      <c r="C238" s="43">
        <f>+IF(D238="","",SUBTOTAL(3,D$9:D238))</f>
        <v>201</v>
      </c>
      <c r="D238" s="44">
        <v>41868</v>
      </c>
      <c r="E238" s="49"/>
      <c r="F238" s="9"/>
      <c r="G238" s="9"/>
      <c r="H238" s="9"/>
      <c r="I238" s="17" t="str">
        <f t="shared" si="6"/>
        <v>الأحد</v>
      </c>
      <c r="J238" s="17" t="str">
        <f t="shared" si="7"/>
        <v/>
      </c>
      <c r="K238" s="9"/>
      <c r="L238" s="9"/>
    </row>
    <row r="239" spans="3:12">
      <c r="C239" s="43">
        <f>+IF(D239="","",SUBTOTAL(3,D$9:D239))</f>
        <v>202</v>
      </c>
      <c r="D239" s="44">
        <v>41869</v>
      </c>
      <c r="E239" s="49"/>
      <c r="F239" s="9"/>
      <c r="G239" s="9"/>
      <c r="H239" s="9"/>
      <c r="I239" s="17" t="str">
        <f t="shared" si="6"/>
        <v>الإثنين</v>
      </c>
      <c r="J239" s="17" t="str">
        <f t="shared" si="7"/>
        <v/>
      </c>
      <c r="K239" s="9"/>
      <c r="L239" s="9"/>
    </row>
    <row r="240" spans="3:12">
      <c r="C240" s="43">
        <f>+IF(D240="","",SUBTOTAL(3,D$9:D240))</f>
        <v>203</v>
      </c>
      <c r="D240" s="44">
        <v>41870</v>
      </c>
      <c r="E240" s="49"/>
      <c r="F240" s="9"/>
      <c r="G240" s="9"/>
      <c r="H240" s="9"/>
      <c r="I240" s="17" t="str">
        <f t="shared" si="6"/>
        <v>الثلاثاء</v>
      </c>
      <c r="J240" s="17" t="str">
        <f t="shared" si="7"/>
        <v/>
      </c>
      <c r="K240" s="9"/>
      <c r="L240" s="9"/>
    </row>
    <row r="241" spans="3:12">
      <c r="C241" s="43">
        <f>+IF(D241="","",SUBTOTAL(3,D$9:D241))</f>
        <v>204</v>
      </c>
      <c r="D241" s="44">
        <v>41871</v>
      </c>
      <c r="E241" s="49"/>
      <c r="F241" s="9"/>
      <c r="G241" s="9"/>
      <c r="H241" s="9"/>
      <c r="I241" s="17" t="str">
        <f t="shared" si="6"/>
        <v>الأربعاء</v>
      </c>
      <c r="J241" s="17" t="str">
        <f t="shared" si="7"/>
        <v/>
      </c>
      <c r="K241" s="9"/>
      <c r="L241" s="9"/>
    </row>
    <row r="242" spans="3:12">
      <c r="C242" s="43">
        <f>+IF(D242="","",SUBTOTAL(3,D$9:D242))</f>
        <v>205</v>
      </c>
      <c r="D242" s="44">
        <v>41872</v>
      </c>
      <c r="E242" s="49"/>
      <c r="F242" s="9"/>
      <c r="G242" s="9"/>
      <c r="H242" s="9"/>
      <c r="I242" s="17" t="str">
        <f t="shared" si="6"/>
        <v>الخميس</v>
      </c>
      <c r="J242" s="17" t="str">
        <f t="shared" si="7"/>
        <v/>
      </c>
      <c r="K242" s="9"/>
      <c r="L242" s="9"/>
    </row>
    <row r="243" spans="3:12">
      <c r="C243" s="43">
        <f>+IF(D243="","",SUBTOTAL(3,D$9:D243))</f>
        <v>206</v>
      </c>
      <c r="D243" s="44">
        <v>41873</v>
      </c>
      <c r="E243" s="49"/>
      <c r="F243" s="9"/>
      <c r="G243" s="9"/>
      <c r="H243" s="9"/>
      <c r="I243" s="17" t="str">
        <f t="shared" si="6"/>
        <v/>
      </c>
      <c r="J243" s="17" t="str">
        <f t="shared" si="7"/>
        <v>الجمعة</v>
      </c>
      <c r="K243" s="9"/>
      <c r="L243" s="9"/>
    </row>
    <row r="244" spans="3:12">
      <c r="C244" s="43">
        <f>+IF(D244="","",SUBTOTAL(3,D$9:D244))</f>
        <v>207</v>
      </c>
      <c r="D244" s="44">
        <v>41874</v>
      </c>
      <c r="E244" s="49"/>
      <c r="F244" s="9"/>
      <c r="G244" s="9"/>
      <c r="H244" s="9"/>
      <c r="I244" s="17" t="str">
        <f t="shared" si="6"/>
        <v>السبت</v>
      </c>
      <c r="J244" s="17" t="str">
        <f t="shared" si="7"/>
        <v/>
      </c>
      <c r="K244" s="9"/>
      <c r="L244" s="9"/>
    </row>
    <row r="245" spans="3:12">
      <c r="C245" s="43">
        <f>+IF(D245="","",SUBTOTAL(3,D$9:D245))</f>
        <v>208</v>
      </c>
      <c r="D245" s="44">
        <v>41875</v>
      </c>
      <c r="E245" s="49"/>
      <c r="F245" s="9"/>
      <c r="G245" s="9"/>
      <c r="H245" s="9"/>
      <c r="I245" s="17" t="str">
        <f t="shared" si="6"/>
        <v>الأحد</v>
      </c>
      <c r="J245" s="17" t="str">
        <f t="shared" si="7"/>
        <v/>
      </c>
      <c r="K245" s="9"/>
      <c r="L245" s="9"/>
    </row>
    <row r="246" spans="3:12">
      <c r="C246" s="43">
        <f>+IF(D246="","",SUBTOTAL(3,D$9:D246))</f>
        <v>209</v>
      </c>
      <c r="D246" s="44">
        <v>41876</v>
      </c>
      <c r="E246" s="49"/>
      <c r="F246" s="9"/>
      <c r="G246" s="9"/>
      <c r="H246" s="9"/>
      <c r="I246" s="17" t="str">
        <f t="shared" si="6"/>
        <v>الإثنين</v>
      </c>
      <c r="J246" s="17" t="str">
        <f t="shared" si="7"/>
        <v/>
      </c>
      <c r="K246" s="9"/>
      <c r="L246" s="9"/>
    </row>
    <row r="247" spans="3:12">
      <c r="C247" s="43">
        <f>+IF(D247="","",SUBTOTAL(3,D$9:D247))</f>
        <v>210</v>
      </c>
      <c r="D247" s="44">
        <v>41877</v>
      </c>
      <c r="E247" s="49"/>
      <c r="F247" s="9"/>
      <c r="G247" s="9"/>
      <c r="H247" s="9"/>
      <c r="I247" s="17" t="str">
        <f t="shared" si="6"/>
        <v>الثلاثاء</v>
      </c>
      <c r="J247" s="17" t="str">
        <f t="shared" si="7"/>
        <v/>
      </c>
      <c r="K247" s="9"/>
      <c r="L247" s="9"/>
    </row>
    <row r="248" spans="3:12">
      <c r="C248" s="43">
        <f>+IF(D248="","",SUBTOTAL(3,D$9:D248))</f>
        <v>211</v>
      </c>
      <c r="D248" s="44">
        <v>41878</v>
      </c>
      <c r="E248" s="49"/>
      <c r="F248" s="9"/>
      <c r="G248" s="9"/>
      <c r="H248" s="9"/>
      <c r="I248" s="17" t="str">
        <f t="shared" si="6"/>
        <v>الأربعاء</v>
      </c>
      <c r="J248" s="17" t="str">
        <f t="shared" si="7"/>
        <v/>
      </c>
      <c r="K248" s="9"/>
      <c r="L248" s="9"/>
    </row>
    <row r="249" spans="3:12">
      <c r="C249" s="43">
        <f>+IF(D249="","",SUBTOTAL(3,D$9:D249))</f>
        <v>212</v>
      </c>
      <c r="D249" s="44">
        <v>41879</v>
      </c>
      <c r="E249" s="49"/>
      <c r="F249" s="9"/>
      <c r="G249" s="9"/>
      <c r="H249" s="9"/>
      <c r="I249" s="17" t="str">
        <f t="shared" si="6"/>
        <v>الخميس</v>
      </c>
      <c r="J249" s="17" t="str">
        <f t="shared" si="7"/>
        <v/>
      </c>
      <c r="K249" s="9"/>
      <c r="L249" s="9"/>
    </row>
    <row r="250" spans="3:12">
      <c r="C250" s="43">
        <f>+IF(D250="","",SUBTOTAL(3,D$9:D250))</f>
        <v>213</v>
      </c>
      <c r="D250" s="44">
        <v>41880</v>
      </c>
      <c r="E250" s="49"/>
      <c r="F250" s="9"/>
      <c r="G250" s="9"/>
      <c r="H250" s="9"/>
      <c r="I250" s="17" t="str">
        <f t="shared" si="6"/>
        <v/>
      </c>
      <c r="J250" s="17" t="str">
        <f t="shared" si="7"/>
        <v>الجمعة</v>
      </c>
      <c r="K250" s="9"/>
      <c r="L250" s="9"/>
    </row>
    <row r="251" spans="3:12">
      <c r="C251" s="43">
        <f>+IF(D251="","",SUBTOTAL(3,D$9:D251))</f>
        <v>214</v>
      </c>
      <c r="D251" s="44">
        <v>41881</v>
      </c>
      <c r="E251" s="49"/>
      <c r="F251" s="9"/>
      <c r="G251" s="9"/>
      <c r="H251" s="9"/>
      <c r="I251" s="17" t="str">
        <f t="shared" si="6"/>
        <v>السبت</v>
      </c>
      <c r="J251" s="17" t="str">
        <f t="shared" si="7"/>
        <v/>
      </c>
      <c r="K251" s="9"/>
      <c r="L251" s="9"/>
    </row>
    <row r="252" spans="3:12">
      <c r="C252" s="43">
        <f>+IF(D252="","",SUBTOTAL(3,D$9:D252))</f>
        <v>215</v>
      </c>
      <c r="D252" s="44">
        <v>41882</v>
      </c>
      <c r="E252" s="49"/>
      <c r="F252" s="9"/>
      <c r="G252" s="9"/>
      <c r="H252" s="9"/>
      <c r="I252" s="17" t="str">
        <f t="shared" si="6"/>
        <v>الأحد</v>
      </c>
      <c r="J252" s="17" t="str">
        <f t="shared" si="7"/>
        <v/>
      </c>
      <c r="K252" s="9"/>
      <c r="L252" s="9"/>
    </row>
    <row r="253" spans="3:12">
      <c r="C253" s="43">
        <f>+IF(D253="","",SUBTOTAL(3,D$9:D253))</f>
        <v>216</v>
      </c>
      <c r="D253" s="44">
        <v>41883</v>
      </c>
      <c r="E253" s="49"/>
      <c r="F253" s="9"/>
      <c r="G253" s="9"/>
      <c r="H253" s="9"/>
      <c r="I253" s="17" t="str">
        <f t="shared" si="6"/>
        <v>الإثنين</v>
      </c>
      <c r="J253" s="17" t="str">
        <f t="shared" si="7"/>
        <v/>
      </c>
      <c r="K253" s="9"/>
      <c r="L253" s="9"/>
    </row>
    <row r="254" spans="3:12">
      <c r="C254" s="43">
        <f>+IF(D254="","",SUBTOTAL(3,D$9:D254))</f>
        <v>217</v>
      </c>
      <c r="D254" s="44">
        <v>41884</v>
      </c>
      <c r="E254" s="49"/>
      <c r="F254" s="9"/>
      <c r="G254" s="9"/>
      <c r="H254" s="9"/>
      <c r="I254" s="17" t="str">
        <f t="shared" si="6"/>
        <v>الثلاثاء</v>
      </c>
      <c r="J254" s="17" t="str">
        <f t="shared" si="7"/>
        <v/>
      </c>
      <c r="K254" s="9"/>
      <c r="L254" s="9"/>
    </row>
    <row r="255" spans="3:12">
      <c r="C255" s="43">
        <f>+IF(D255="","",SUBTOTAL(3,D$9:D255))</f>
        <v>218</v>
      </c>
      <c r="D255" s="44">
        <v>41885</v>
      </c>
      <c r="E255" s="49"/>
      <c r="F255" s="9"/>
      <c r="G255" s="9"/>
      <c r="H255" s="9"/>
      <c r="I255" s="17" t="str">
        <f t="shared" si="6"/>
        <v>الأربعاء</v>
      </c>
      <c r="J255" s="17" t="str">
        <f t="shared" si="7"/>
        <v/>
      </c>
      <c r="K255" s="9"/>
      <c r="L255" s="9"/>
    </row>
    <row r="256" spans="3:12">
      <c r="C256" s="43">
        <f>+IF(D256="","",SUBTOTAL(3,D$9:D256))</f>
        <v>219</v>
      </c>
      <c r="D256" s="44">
        <v>41886</v>
      </c>
      <c r="E256" s="49"/>
      <c r="F256" s="9"/>
      <c r="G256" s="9"/>
      <c r="H256" s="9"/>
      <c r="I256" s="17" t="str">
        <f t="shared" si="6"/>
        <v>الخميس</v>
      </c>
      <c r="J256" s="17" t="str">
        <f t="shared" si="7"/>
        <v/>
      </c>
      <c r="K256" s="9"/>
      <c r="L256" s="9"/>
    </row>
    <row r="257" spans="3:12">
      <c r="C257" s="43">
        <f>+IF(D257="","",SUBTOTAL(3,D$9:D257))</f>
        <v>220</v>
      </c>
      <c r="D257" s="44">
        <v>41887</v>
      </c>
      <c r="E257" s="49"/>
      <c r="F257" s="9"/>
      <c r="G257" s="9"/>
      <c r="H257" s="9"/>
      <c r="I257" s="17" t="str">
        <f t="shared" si="6"/>
        <v/>
      </c>
      <c r="J257" s="17" t="str">
        <f t="shared" si="7"/>
        <v>الجمعة</v>
      </c>
      <c r="K257" s="9"/>
      <c r="L257" s="9"/>
    </row>
    <row r="258" spans="3:12">
      <c r="C258" s="43">
        <f>+IF(D258="","",SUBTOTAL(3,D$9:D258))</f>
        <v>221</v>
      </c>
      <c r="D258" s="44">
        <v>41888</v>
      </c>
      <c r="E258" s="49"/>
      <c r="F258" s="9"/>
      <c r="G258" s="9"/>
      <c r="H258" s="9"/>
      <c r="I258" s="17" t="str">
        <f t="shared" si="6"/>
        <v>السبت</v>
      </c>
      <c r="J258" s="17" t="str">
        <f t="shared" si="7"/>
        <v/>
      </c>
      <c r="K258" s="9"/>
      <c r="L258" s="9"/>
    </row>
    <row r="259" spans="3:12">
      <c r="C259" s="43">
        <f>+IF(D259="","",SUBTOTAL(3,D$9:D259))</f>
        <v>222</v>
      </c>
      <c r="D259" s="44">
        <v>41889</v>
      </c>
      <c r="E259" s="49"/>
      <c r="F259" s="9"/>
      <c r="G259" s="9"/>
      <c r="H259" s="9"/>
      <c r="I259" s="17" t="str">
        <f t="shared" si="6"/>
        <v>الأحد</v>
      </c>
      <c r="J259" s="17" t="str">
        <f t="shared" si="7"/>
        <v/>
      </c>
      <c r="K259" s="9"/>
      <c r="L259" s="9"/>
    </row>
    <row r="260" spans="3:12">
      <c r="C260" s="43">
        <f>+IF(D260="","",SUBTOTAL(3,D$9:D260))</f>
        <v>223</v>
      </c>
      <c r="D260" s="44">
        <v>41890</v>
      </c>
      <c r="E260" s="49"/>
      <c r="F260" s="9"/>
      <c r="G260" s="9"/>
      <c r="H260" s="9"/>
      <c r="I260" s="17" t="str">
        <f t="shared" si="6"/>
        <v>الإثنين</v>
      </c>
      <c r="J260" s="17" t="str">
        <f t="shared" si="7"/>
        <v/>
      </c>
      <c r="K260" s="9"/>
      <c r="L260" s="9"/>
    </row>
    <row r="261" spans="3:12">
      <c r="C261" s="43">
        <f>+IF(D261="","",SUBTOTAL(3,D$9:D261))</f>
        <v>224</v>
      </c>
      <c r="D261" s="44">
        <v>41891</v>
      </c>
      <c r="E261" s="49"/>
      <c r="F261" s="9"/>
      <c r="G261" s="9"/>
      <c r="H261" s="9"/>
      <c r="I261" s="17" t="str">
        <f t="shared" si="6"/>
        <v>الثلاثاء</v>
      </c>
      <c r="J261" s="17" t="str">
        <f t="shared" si="7"/>
        <v/>
      </c>
      <c r="K261" s="9"/>
      <c r="L261" s="9"/>
    </row>
    <row r="262" spans="3:12">
      <c r="C262" s="43">
        <f>+IF(D262="","",SUBTOTAL(3,D$9:D262))</f>
        <v>225</v>
      </c>
      <c r="D262" s="44">
        <v>41892</v>
      </c>
      <c r="E262" s="49"/>
      <c r="F262" s="9"/>
      <c r="G262" s="9"/>
      <c r="H262" s="9"/>
      <c r="I262" s="17" t="str">
        <f t="shared" si="6"/>
        <v>الأربعاء</v>
      </c>
      <c r="J262" s="17" t="str">
        <f t="shared" si="7"/>
        <v/>
      </c>
      <c r="K262" s="9"/>
      <c r="L262" s="9"/>
    </row>
    <row r="263" spans="3:12">
      <c r="C263" s="43">
        <f>+IF(D263="","",SUBTOTAL(3,D$9:D263))</f>
        <v>226</v>
      </c>
      <c r="D263" s="44">
        <v>41893</v>
      </c>
      <c r="E263" s="49"/>
      <c r="F263" s="9"/>
      <c r="G263" s="9"/>
      <c r="H263" s="9"/>
      <c r="I263" s="17" t="str">
        <f t="shared" si="6"/>
        <v>الخميس</v>
      </c>
      <c r="J263" s="17" t="str">
        <f t="shared" si="7"/>
        <v/>
      </c>
      <c r="K263" s="9"/>
      <c r="L263" s="9"/>
    </row>
    <row r="264" spans="3:12">
      <c r="C264" s="43">
        <f>+IF(D264="","",SUBTOTAL(3,D$9:D264))</f>
        <v>227</v>
      </c>
      <c r="D264" s="44">
        <v>41894</v>
      </c>
      <c r="E264" s="49"/>
      <c r="F264" s="9"/>
      <c r="G264" s="9"/>
      <c r="H264" s="9"/>
      <c r="I264" s="17" t="str">
        <f t="shared" si="6"/>
        <v/>
      </c>
      <c r="J264" s="17" t="str">
        <f t="shared" si="7"/>
        <v>الجمعة</v>
      </c>
      <c r="K264" s="9"/>
      <c r="L264" s="9"/>
    </row>
    <row r="265" spans="3:12">
      <c r="C265" s="43">
        <f>+IF(D265="","",SUBTOTAL(3,D$9:D265))</f>
        <v>228</v>
      </c>
      <c r="D265" s="44">
        <v>41895</v>
      </c>
      <c r="E265" s="49"/>
      <c r="F265" s="9"/>
      <c r="G265" s="9"/>
      <c r="H265" s="9"/>
      <c r="I265" s="17" t="str">
        <f t="shared" si="6"/>
        <v>السبت</v>
      </c>
      <c r="J265" s="17" t="str">
        <f t="shared" si="7"/>
        <v/>
      </c>
      <c r="K265" s="9"/>
      <c r="L265" s="9"/>
    </row>
    <row r="266" spans="3:12">
      <c r="C266" s="43">
        <f>+IF(D266="","",SUBTOTAL(3,D$9:D266))</f>
        <v>229</v>
      </c>
      <c r="D266" s="44">
        <v>41896</v>
      </c>
      <c r="E266" s="49"/>
      <c r="F266" s="9"/>
      <c r="G266" s="9"/>
      <c r="H266" s="9"/>
      <c r="I266" s="17" t="str">
        <f t="shared" si="6"/>
        <v>الأحد</v>
      </c>
      <c r="J266" s="17" t="str">
        <f t="shared" si="7"/>
        <v/>
      </c>
      <c r="K266" s="9"/>
      <c r="L266" s="9"/>
    </row>
    <row r="267" spans="3:12">
      <c r="C267" s="43">
        <f>+IF(D267="","",SUBTOTAL(3,D$9:D267))</f>
        <v>230</v>
      </c>
      <c r="D267" s="44">
        <v>41897</v>
      </c>
      <c r="E267" s="49"/>
      <c r="F267" s="9"/>
      <c r="G267" s="9"/>
      <c r="H267" s="9"/>
      <c r="I267" s="17" t="str">
        <f t="shared" ref="I267:I330" si="8">IF(OR(D267="",TEXT(D267,"DDDD")="الجمعة"),"",TEXT(D267,"DDDD"))</f>
        <v>الإثنين</v>
      </c>
      <c r="J267" s="17" t="str">
        <f t="shared" ref="J267:J330" si="9">IF(OR(D267="",TEXT(D267,"DDDD")&lt;&gt;"الجمعة"),"",TEXT(D267,"DDDD"))</f>
        <v/>
      </c>
      <c r="K267" s="9"/>
      <c r="L267" s="9"/>
    </row>
    <row r="268" spans="3:12">
      <c r="C268" s="43">
        <f>+IF(D268="","",SUBTOTAL(3,D$9:D268))</f>
        <v>231</v>
      </c>
      <c r="D268" s="44">
        <v>41898</v>
      </c>
      <c r="E268" s="49"/>
      <c r="F268" s="9"/>
      <c r="G268" s="9"/>
      <c r="H268" s="9"/>
      <c r="I268" s="17" t="str">
        <f t="shared" si="8"/>
        <v>الثلاثاء</v>
      </c>
      <c r="J268" s="17" t="str">
        <f t="shared" si="9"/>
        <v/>
      </c>
      <c r="K268" s="9"/>
      <c r="L268" s="9"/>
    </row>
    <row r="269" spans="3:12">
      <c r="C269" s="43">
        <f>+IF(D269="","",SUBTOTAL(3,D$9:D269))</f>
        <v>232</v>
      </c>
      <c r="D269" s="44">
        <v>41899</v>
      </c>
      <c r="E269" s="49"/>
      <c r="F269" s="9"/>
      <c r="G269" s="9"/>
      <c r="H269" s="9"/>
      <c r="I269" s="17" t="str">
        <f t="shared" si="8"/>
        <v>الأربعاء</v>
      </c>
      <c r="J269" s="17" t="str">
        <f t="shared" si="9"/>
        <v/>
      </c>
      <c r="K269" s="9"/>
      <c r="L269" s="9"/>
    </row>
    <row r="270" spans="3:12">
      <c r="C270" s="43">
        <f>+IF(D270="","",SUBTOTAL(3,D$9:D270))</f>
        <v>233</v>
      </c>
      <c r="D270" s="44">
        <v>41900</v>
      </c>
      <c r="E270" s="49"/>
      <c r="F270" s="9"/>
      <c r="G270" s="9"/>
      <c r="H270" s="9"/>
      <c r="I270" s="17" t="str">
        <f t="shared" si="8"/>
        <v>الخميس</v>
      </c>
      <c r="J270" s="17" t="str">
        <f t="shared" si="9"/>
        <v/>
      </c>
      <c r="K270" s="9"/>
      <c r="L270" s="9"/>
    </row>
    <row r="271" spans="3:12">
      <c r="C271" s="43">
        <f>+IF(D271="","",SUBTOTAL(3,D$9:D271))</f>
        <v>234</v>
      </c>
      <c r="D271" s="44">
        <v>41901</v>
      </c>
      <c r="E271" s="49"/>
      <c r="F271" s="9"/>
      <c r="G271" s="9"/>
      <c r="H271" s="9"/>
      <c r="I271" s="17" t="str">
        <f t="shared" si="8"/>
        <v/>
      </c>
      <c r="J271" s="17" t="str">
        <f t="shared" si="9"/>
        <v>الجمعة</v>
      </c>
      <c r="K271" s="9"/>
      <c r="L271" s="9"/>
    </row>
    <row r="272" spans="3:12">
      <c r="C272" s="43">
        <f>+IF(D272="","",SUBTOTAL(3,D$9:D272))</f>
        <v>235</v>
      </c>
      <c r="D272" s="44">
        <v>41902</v>
      </c>
      <c r="E272" s="49"/>
      <c r="F272" s="9"/>
      <c r="G272" s="9"/>
      <c r="H272" s="9"/>
      <c r="I272" s="17" t="str">
        <f t="shared" si="8"/>
        <v>السبت</v>
      </c>
      <c r="J272" s="17" t="str">
        <f t="shared" si="9"/>
        <v/>
      </c>
      <c r="K272" s="9"/>
      <c r="L272" s="9"/>
    </row>
    <row r="273" spans="3:12">
      <c r="C273" s="43">
        <f>+IF(D273="","",SUBTOTAL(3,D$9:D273))</f>
        <v>236</v>
      </c>
      <c r="D273" s="44">
        <v>41903</v>
      </c>
      <c r="E273" s="49"/>
      <c r="F273" s="9"/>
      <c r="G273" s="9"/>
      <c r="H273" s="9"/>
      <c r="I273" s="17" t="str">
        <f t="shared" si="8"/>
        <v>الأحد</v>
      </c>
      <c r="J273" s="17" t="str">
        <f t="shared" si="9"/>
        <v/>
      </c>
      <c r="K273" s="9"/>
      <c r="L273" s="9"/>
    </row>
    <row r="274" spans="3:12">
      <c r="C274" s="43">
        <f>+IF(D274="","",SUBTOTAL(3,D$9:D274))</f>
        <v>237</v>
      </c>
      <c r="D274" s="44">
        <v>41904</v>
      </c>
      <c r="E274" s="49"/>
      <c r="F274" s="9"/>
      <c r="G274" s="9"/>
      <c r="H274" s="9"/>
      <c r="I274" s="17" t="str">
        <f t="shared" si="8"/>
        <v>الإثنين</v>
      </c>
      <c r="J274" s="17" t="str">
        <f t="shared" si="9"/>
        <v/>
      </c>
      <c r="K274" s="9"/>
      <c r="L274" s="9"/>
    </row>
    <row r="275" spans="3:12">
      <c r="C275" s="43">
        <f>+IF(D275="","",SUBTOTAL(3,D$9:D275))</f>
        <v>238</v>
      </c>
      <c r="D275" s="44">
        <v>41905</v>
      </c>
      <c r="E275" s="49"/>
      <c r="F275" s="9"/>
      <c r="G275" s="9"/>
      <c r="H275" s="9"/>
      <c r="I275" s="17" t="str">
        <f t="shared" si="8"/>
        <v>الثلاثاء</v>
      </c>
      <c r="J275" s="17" t="str">
        <f t="shared" si="9"/>
        <v/>
      </c>
      <c r="K275" s="9"/>
      <c r="L275" s="9"/>
    </row>
    <row r="276" spans="3:12">
      <c r="C276" s="43">
        <f>+IF(D276="","",SUBTOTAL(3,D$9:D276))</f>
        <v>239</v>
      </c>
      <c r="D276" s="44">
        <v>41906</v>
      </c>
      <c r="E276" s="49"/>
      <c r="F276" s="9"/>
      <c r="G276" s="9"/>
      <c r="H276" s="9"/>
      <c r="I276" s="17" t="str">
        <f t="shared" si="8"/>
        <v>الأربعاء</v>
      </c>
      <c r="J276" s="17" t="str">
        <f t="shared" si="9"/>
        <v/>
      </c>
      <c r="K276" s="9"/>
      <c r="L276" s="9"/>
    </row>
    <row r="277" spans="3:12">
      <c r="C277" s="43">
        <f>+IF(D277="","",SUBTOTAL(3,D$9:D277))</f>
        <v>240</v>
      </c>
      <c r="D277" s="44">
        <v>41907</v>
      </c>
      <c r="E277" s="49"/>
      <c r="F277" s="9"/>
      <c r="G277" s="9"/>
      <c r="H277" s="9"/>
      <c r="I277" s="17" t="str">
        <f t="shared" si="8"/>
        <v>الخميس</v>
      </c>
      <c r="J277" s="17" t="str">
        <f t="shared" si="9"/>
        <v/>
      </c>
      <c r="K277" s="9"/>
      <c r="L277" s="9"/>
    </row>
    <row r="278" spans="3:12">
      <c r="C278" s="43">
        <f>+IF(D278="","",SUBTOTAL(3,D$9:D278))</f>
        <v>241</v>
      </c>
      <c r="D278" s="44">
        <v>41908</v>
      </c>
      <c r="E278" s="49"/>
      <c r="F278" s="9"/>
      <c r="G278" s="9"/>
      <c r="H278" s="9"/>
      <c r="I278" s="17" t="str">
        <f t="shared" si="8"/>
        <v/>
      </c>
      <c r="J278" s="17" t="str">
        <f t="shared" si="9"/>
        <v>الجمعة</v>
      </c>
      <c r="K278" s="9"/>
      <c r="L278" s="9"/>
    </row>
    <row r="279" spans="3:12">
      <c r="C279" s="43">
        <f>+IF(D279="","",SUBTOTAL(3,D$9:D279))</f>
        <v>242</v>
      </c>
      <c r="D279" s="44">
        <v>41909</v>
      </c>
      <c r="E279" s="49"/>
      <c r="F279" s="9"/>
      <c r="G279" s="9"/>
      <c r="H279" s="9"/>
      <c r="I279" s="17" t="str">
        <f t="shared" si="8"/>
        <v>السبت</v>
      </c>
      <c r="J279" s="17" t="str">
        <f t="shared" si="9"/>
        <v/>
      </c>
      <c r="K279" s="9"/>
      <c r="L279" s="9"/>
    </row>
    <row r="280" spans="3:12">
      <c r="C280" s="43">
        <f>+IF(D280="","",SUBTOTAL(3,D$9:D280))</f>
        <v>243</v>
      </c>
      <c r="D280" s="44">
        <v>41910</v>
      </c>
      <c r="E280" s="49"/>
      <c r="F280" s="9"/>
      <c r="G280" s="9"/>
      <c r="H280" s="9"/>
      <c r="I280" s="17" t="str">
        <f t="shared" si="8"/>
        <v>الأحد</v>
      </c>
      <c r="J280" s="17" t="str">
        <f t="shared" si="9"/>
        <v/>
      </c>
      <c r="K280" s="9"/>
      <c r="L280" s="9"/>
    </row>
    <row r="281" spans="3:12">
      <c r="C281" s="43">
        <f>+IF(D281="","",SUBTOTAL(3,D$9:D281))</f>
        <v>244</v>
      </c>
      <c r="D281" s="44">
        <v>41911</v>
      </c>
      <c r="E281" s="49"/>
      <c r="F281" s="9"/>
      <c r="G281" s="9"/>
      <c r="H281" s="9"/>
      <c r="I281" s="17" t="str">
        <f t="shared" si="8"/>
        <v>الإثنين</v>
      </c>
      <c r="J281" s="17" t="str">
        <f t="shared" si="9"/>
        <v/>
      </c>
      <c r="K281" s="9"/>
      <c r="L281" s="9"/>
    </row>
    <row r="282" spans="3:12">
      <c r="C282" s="43">
        <f>+IF(D282="","",SUBTOTAL(3,D$9:D282))</f>
        <v>245</v>
      </c>
      <c r="D282" s="44">
        <v>41912</v>
      </c>
      <c r="E282" s="49"/>
      <c r="F282" s="9"/>
      <c r="G282" s="9"/>
      <c r="H282" s="9"/>
      <c r="I282" s="17" t="str">
        <f t="shared" si="8"/>
        <v>الثلاثاء</v>
      </c>
      <c r="J282" s="17" t="str">
        <f t="shared" si="9"/>
        <v/>
      </c>
      <c r="K282" s="9"/>
      <c r="L282" s="9"/>
    </row>
    <row r="283" spans="3:12">
      <c r="C283" s="43">
        <f>+IF(D283="","",SUBTOTAL(3,D$9:D283))</f>
        <v>246</v>
      </c>
      <c r="D283" s="44">
        <v>41913</v>
      </c>
      <c r="E283" s="49"/>
      <c r="F283" s="9"/>
      <c r="G283" s="9"/>
      <c r="H283" s="9"/>
      <c r="I283" s="17" t="str">
        <f t="shared" si="8"/>
        <v>الأربعاء</v>
      </c>
      <c r="J283" s="17" t="str">
        <f t="shared" si="9"/>
        <v/>
      </c>
      <c r="K283" s="9"/>
      <c r="L283" s="9"/>
    </row>
    <row r="284" spans="3:12">
      <c r="C284" s="43">
        <f>+IF(D284="","",SUBTOTAL(3,D$9:D284))</f>
        <v>247</v>
      </c>
      <c r="D284" s="44">
        <v>41914</v>
      </c>
      <c r="E284" s="49"/>
      <c r="F284" s="9"/>
      <c r="G284" s="9"/>
      <c r="H284" s="9"/>
      <c r="I284" s="17" t="str">
        <f t="shared" si="8"/>
        <v>الخميس</v>
      </c>
      <c r="J284" s="17" t="str">
        <f t="shared" si="9"/>
        <v/>
      </c>
      <c r="K284" s="9"/>
      <c r="L284" s="9"/>
    </row>
    <row r="285" spans="3:12">
      <c r="C285" s="43">
        <f>+IF(D285="","",SUBTOTAL(3,D$9:D285))</f>
        <v>248</v>
      </c>
      <c r="D285" s="44">
        <v>41915</v>
      </c>
      <c r="E285" s="49"/>
      <c r="F285" s="9"/>
      <c r="G285" s="9"/>
      <c r="H285" s="9"/>
      <c r="I285" s="17" t="str">
        <f t="shared" si="8"/>
        <v/>
      </c>
      <c r="J285" s="17" t="str">
        <f t="shared" si="9"/>
        <v>الجمعة</v>
      </c>
      <c r="K285" s="9"/>
      <c r="L285" s="9"/>
    </row>
    <row r="286" spans="3:12">
      <c r="C286" s="43">
        <f>+IF(D286="","",SUBTOTAL(3,D$9:D286))</f>
        <v>249</v>
      </c>
      <c r="D286" s="44">
        <v>41916</v>
      </c>
      <c r="E286" s="49"/>
      <c r="F286" s="9"/>
      <c r="G286" s="9"/>
      <c r="H286" s="9"/>
      <c r="I286" s="17" t="str">
        <f t="shared" si="8"/>
        <v>السبت</v>
      </c>
      <c r="J286" s="17" t="str">
        <f t="shared" si="9"/>
        <v/>
      </c>
      <c r="K286" s="9"/>
      <c r="L286" s="9"/>
    </row>
    <row r="287" spans="3:12">
      <c r="C287" s="43">
        <f>+IF(D287="","",SUBTOTAL(3,D$9:D287))</f>
        <v>250</v>
      </c>
      <c r="D287" s="44">
        <v>41917</v>
      </c>
      <c r="E287" s="49"/>
      <c r="F287" s="9"/>
      <c r="G287" s="9"/>
      <c r="H287" s="9"/>
      <c r="I287" s="17" t="str">
        <f t="shared" si="8"/>
        <v>الأحد</v>
      </c>
      <c r="J287" s="17" t="str">
        <f t="shared" si="9"/>
        <v/>
      </c>
      <c r="K287" s="9"/>
      <c r="L287" s="9"/>
    </row>
    <row r="288" spans="3:12">
      <c r="C288" s="43">
        <f>+IF(D288="","",SUBTOTAL(3,D$9:D288))</f>
        <v>251</v>
      </c>
      <c r="D288" s="44">
        <v>41918</v>
      </c>
      <c r="E288" s="49"/>
      <c r="F288" s="9"/>
      <c r="G288" s="9"/>
      <c r="H288" s="9"/>
      <c r="I288" s="17" t="str">
        <f t="shared" si="8"/>
        <v>الإثنين</v>
      </c>
      <c r="J288" s="17" t="str">
        <f t="shared" si="9"/>
        <v/>
      </c>
      <c r="K288" s="9"/>
      <c r="L288" s="9"/>
    </row>
    <row r="289" spans="3:12">
      <c r="C289" s="43">
        <f>+IF(D289="","",SUBTOTAL(3,D$9:D289))</f>
        <v>252</v>
      </c>
      <c r="D289" s="44">
        <v>41919</v>
      </c>
      <c r="E289" s="49"/>
      <c r="F289" s="9"/>
      <c r="G289" s="9"/>
      <c r="H289" s="9"/>
      <c r="I289" s="17" t="str">
        <f t="shared" si="8"/>
        <v>الثلاثاء</v>
      </c>
      <c r="J289" s="17" t="str">
        <f t="shared" si="9"/>
        <v/>
      </c>
      <c r="K289" s="9"/>
      <c r="L289" s="9"/>
    </row>
    <row r="290" spans="3:12">
      <c r="C290" s="43">
        <f>+IF(D290="","",SUBTOTAL(3,D$9:D290))</f>
        <v>253</v>
      </c>
      <c r="D290" s="44">
        <v>41920</v>
      </c>
      <c r="E290" s="49"/>
      <c r="F290" s="9"/>
      <c r="G290" s="9"/>
      <c r="H290" s="9"/>
      <c r="I290" s="17" t="str">
        <f t="shared" si="8"/>
        <v>الأربعاء</v>
      </c>
      <c r="J290" s="17" t="str">
        <f t="shared" si="9"/>
        <v/>
      </c>
      <c r="K290" s="9"/>
      <c r="L290" s="9"/>
    </row>
    <row r="291" spans="3:12">
      <c r="C291" s="43">
        <f>+IF(D291="","",SUBTOTAL(3,D$9:D291))</f>
        <v>254</v>
      </c>
      <c r="D291" s="44">
        <v>41921</v>
      </c>
      <c r="E291" s="49"/>
      <c r="F291" s="9"/>
      <c r="G291" s="9"/>
      <c r="H291" s="9"/>
      <c r="I291" s="17" t="str">
        <f t="shared" si="8"/>
        <v>الخميس</v>
      </c>
      <c r="J291" s="17" t="str">
        <f t="shared" si="9"/>
        <v/>
      </c>
      <c r="K291" s="9"/>
      <c r="L291" s="9"/>
    </row>
    <row r="292" spans="3:12">
      <c r="C292" s="43">
        <f>+IF(D292="","",SUBTOTAL(3,D$9:D292))</f>
        <v>255</v>
      </c>
      <c r="D292" s="44">
        <v>41922</v>
      </c>
      <c r="E292" s="49"/>
      <c r="F292" s="9"/>
      <c r="G292" s="9"/>
      <c r="H292" s="9"/>
      <c r="I292" s="17" t="str">
        <f t="shared" si="8"/>
        <v/>
      </c>
      <c r="J292" s="17" t="str">
        <f t="shared" si="9"/>
        <v>الجمعة</v>
      </c>
      <c r="K292" s="9"/>
      <c r="L292" s="9"/>
    </row>
    <row r="293" spans="3:12">
      <c r="C293" s="43">
        <f>+IF(D293="","",SUBTOTAL(3,D$9:D293))</f>
        <v>256</v>
      </c>
      <c r="D293" s="44">
        <v>41923</v>
      </c>
      <c r="E293" s="49"/>
      <c r="F293" s="9"/>
      <c r="G293" s="9"/>
      <c r="H293" s="9"/>
      <c r="I293" s="17" t="str">
        <f t="shared" si="8"/>
        <v>السبت</v>
      </c>
      <c r="J293" s="17" t="str">
        <f t="shared" si="9"/>
        <v/>
      </c>
      <c r="K293" s="9"/>
      <c r="L293" s="9"/>
    </row>
    <row r="294" spans="3:12">
      <c r="C294" s="43">
        <f>+IF(D294="","",SUBTOTAL(3,D$9:D294))</f>
        <v>257</v>
      </c>
      <c r="D294" s="44">
        <v>41924</v>
      </c>
      <c r="E294" s="49"/>
      <c r="F294" s="9"/>
      <c r="G294" s="9"/>
      <c r="H294" s="9"/>
      <c r="I294" s="17" t="str">
        <f t="shared" si="8"/>
        <v>الأحد</v>
      </c>
      <c r="J294" s="17" t="str">
        <f t="shared" si="9"/>
        <v/>
      </c>
      <c r="K294" s="9"/>
      <c r="L294" s="9"/>
    </row>
    <row r="295" spans="3:12">
      <c r="C295" s="43">
        <f>+IF(D295="","",SUBTOTAL(3,D$9:D295))</f>
        <v>258</v>
      </c>
      <c r="D295" s="44">
        <v>41925</v>
      </c>
      <c r="E295" s="49"/>
      <c r="F295" s="9"/>
      <c r="G295" s="9"/>
      <c r="H295" s="9"/>
      <c r="I295" s="17" t="str">
        <f t="shared" si="8"/>
        <v>الإثنين</v>
      </c>
      <c r="J295" s="17" t="str">
        <f t="shared" si="9"/>
        <v/>
      </c>
      <c r="K295" s="9"/>
      <c r="L295" s="9"/>
    </row>
    <row r="296" spans="3:12">
      <c r="C296" s="43">
        <f>+IF(D296="","",SUBTOTAL(3,D$9:D296))</f>
        <v>259</v>
      </c>
      <c r="D296" s="44">
        <v>41926</v>
      </c>
      <c r="E296" s="49"/>
      <c r="F296" s="9"/>
      <c r="G296" s="9"/>
      <c r="H296" s="9"/>
      <c r="I296" s="17" t="str">
        <f t="shared" si="8"/>
        <v>الثلاثاء</v>
      </c>
      <c r="J296" s="17" t="str">
        <f t="shared" si="9"/>
        <v/>
      </c>
      <c r="K296" s="9"/>
      <c r="L296" s="9"/>
    </row>
    <row r="297" spans="3:12">
      <c r="C297" s="43">
        <f>+IF(D297="","",SUBTOTAL(3,D$9:D297))</f>
        <v>260</v>
      </c>
      <c r="D297" s="44">
        <v>41927</v>
      </c>
      <c r="E297" s="49"/>
      <c r="F297" s="9"/>
      <c r="G297" s="9"/>
      <c r="H297" s="9"/>
      <c r="I297" s="17" t="str">
        <f t="shared" si="8"/>
        <v>الأربعاء</v>
      </c>
      <c r="J297" s="17" t="str">
        <f t="shared" si="9"/>
        <v/>
      </c>
      <c r="K297" s="9"/>
      <c r="L297" s="9"/>
    </row>
    <row r="298" spans="3:12">
      <c r="C298" s="43">
        <f>+IF(D298="","",SUBTOTAL(3,D$9:D298))</f>
        <v>261</v>
      </c>
      <c r="D298" s="44">
        <v>41928</v>
      </c>
      <c r="E298" s="49"/>
      <c r="F298" s="9"/>
      <c r="G298" s="9"/>
      <c r="H298" s="9"/>
      <c r="I298" s="17" t="str">
        <f t="shared" si="8"/>
        <v>الخميس</v>
      </c>
      <c r="J298" s="17" t="str">
        <f t="shared" si="9"/>
        <v/>
      </c>
      <c r="K298" s="9"/>
      <c r="L298" s="9"/>
    </row>
    <row r="299" spans="3:12">
      <c r="C299" s="43">
        <f>+IF(D299="","",SUBTOTAL(3,D$9:D299))</f>
        <v>262</v>
      </c>
      <c r="D299" s="44">
        <v>41929</v>
      </c>
      <c r="E299" s="49"/>
      <c r="F299" s="9"/>
      <c r="G299" s="9"/>
      <c r="H299" s="9"/>
      <c r="I299" s="17" t="str">
        <f t="shared" si="8"/>
        <v/>
      </c>
      <c r="J299" s="17" t="str">
        <f t="shared" si="9"/>
        <v>الجمعة</v>
      </c>
      <c r="K299" s="9"/>
      <c r="L299" s="9"/>
    </row>
    <row r="300" spans="3:12">
      <c r="C300" s="43">
        <f>+IF(D300="","",SUBTOTAL(3,D$9:D300))</f>
        <v>263</v>
      </c>
      <c r="D300" s="44">
        <v>41930</v>
      </c>
      <c r="E300" s="49"/>
      <c r="F300" s="9"/>
      <c r="G300" s="9"/>
      <c r="H300" s="9"/>
      <c r="I300" s="17" t="str">
        <f t="shared" si="8"/>
        <v>السبت</v>
      </c>
      <c r="J300" s="17" t="str">
        <f t="shared" si="9"/>
        <v/>
      </c>
      <c r="K300" s="9"/>
      <c r="L300" s="9"/>
    </row>
    <row r="301" spans="3:12">
      <c r="C301" s="43">
        <f>+IF(D301="","",SUBTOTAL(3,D$9:D301))</f>
        <v>264</v>
      </c>
      <c r="D301" s="44">
        <v>41931</v>
      </c>
      <c r="E301" s="49"/>
      <c r="F301" s="9"/>
      <c r="G301" s="9"/>
      <c r="H301" s="9"/>
      <c r="I301" s="17" t="str">
        <f t="shared" si="8"/>
        <v>الأحد</v>
      </c>
      <c r="J301" s="17" t="str">
        <f t="shared" si="9"/>
        <v/>
      </c>
      <c r="K301" s="9"/>
      <c r="L301" s="9"/>
    </row>
    <row r="302" spans="3:12">
      <c r="C302" s="43">
        <f>+IF(D302="","",SUBTOTAL(3,D$9:D302))</f>
        <v>265</v>
      </c>
      <c r="D302" s="44">
        <v>41932</v>
      </c>
      <c r="E302" s="49"/>
      <c r="F302" s="9"/>
      <c r="G302" s="9"/>
      <c r="H302" s="9"/>
      <c r="I302" s="17" t="str">
        <f t="shared" si="8"/>
        <v>الإثنين</v>
      </c>
      <c r="J302" s="17" t="str">
        <f t="shared" si="9"/>
        <v/>
      </c>
      <c r="K302" s="9"/>
      <c r="L302" s="9"/>
    </row>
    <row r="303" spans="3:12">
      <c r="C303" s="43">
        <f>+IF(D303="","",SUBTOTAL(3,D$9:D303))</f>
        <v>266</v>
      </c>
      <c r="D303" s="44">
        <v>41933</v>
      </c>
      <c r="E303" s="49"/>
      <c r="F303" s="9"/>
      <c r="G303" s="9"/>
      <c r="H303" s="9"/>
      <c r="I303" s="17" t="str">
        <f t="shared" si="8"/>
        <v>الثلاثاء</v>
      </c>
      <c r="J303" s="17" t="str">
        <f t="shared" si="9"/>
        <v/>
      </c>
      <c r="K303" s="9"/>
      <c r="L303" s="9"/>
    </row>
    <row r="304" spans="3:12">
      <c r="C304" s="43">
        <f>+IF(D304="","",SUBTOTAL(3,D$9:D304))</f>
        <v>267</v>
      </c>
      <c r="D304" s="44">
        <v>41934</v>
      </c>
      <c r="E304" s="49"/>
      <c r="F304" s="9"/>
      <c r="G304" s="9"/>
      <c r="H304" s="9"/>
      <c r="I304" s="17" t="str">
        <f t="shared" si="8"/>
        <v>الأربعاء</v>
      </c>
      <c r="J304" s="17" t="str">
        <f t="shared" si="9"/>
        <v/>
      </c>
      <c r="K304" s="9"/>
      <c r="L304" s="9"/>
    </row>
    <row r="305" spans="3:12">
      <c r="C305" s="43">
        <f>+IF(D305="","",SUBTOTAL(3,D$9:D305))</f>
        <v>268</v>
      </c>
      <c r="D305" s="44">
        <v>41935</v>
      </c>
      <c r="E305" s="49"/>
      <c r="F305" s="9"/>
      <c r="G305" s="9"/>
      <c r="H305" s="9"/>
      <c r="I305" s="17" t="str">
        <f t="shared" si="8"/>
        <v>الخميس</v>
      </c>
      <c r="J305" s="17" t="str">
        <f t="shared" si="9"/>
        <v/>
      </c>
      <c r="K305" s="9"/>
      <c r="L305" s="9"/>
    </row>
    <row r="306" spans="3:12">
      <c r="C306" s="43">
        <f>+IF(D306="","",SUBTOTAL(3,D$9:D306))</f>
        <v>269</v>
      </c>
      <c r="D306" s="44">
        <v>41936</v>
      </c>
      <c r="E306" s="49"/>
      <c r="F306" s="9"/>
      <c r="G306" s="9"/>
      <c r="H306" s="9"/>
      <c r="I306" s="17" t="str">
        <f t="shared" si="8"/>
        <v/>
      </c>
      <c r="J306" s="17" t="str">
        <f t="shared" si="9"/>
        <v>الجمعة</v>
      </c>
      <c r="K306" s="9"/>
      <c r="L306" s="9"/>
    </row>
    <row r="307" spans="3:12">
      <c r="C307" s="43">
        <f>+IF(D307="","",SUBTOTAL(3,D$9:D307))</f>
        <v>270</v>
      </c>
      <c r="D307" s="44">
        <v>41937</v>
      </c>
      <c r="E307" s="49"/>
      <c r="F307" s="9"/>
      <c r="G307" s="9"/>
      <c r="H307" s="9"/>
      <c r="I307" s="17" t="str">
        <f t="shared" si="8"/>
        <v>السبت</v>
      </c>
      <c r="J307" s="17" t="str">
        <f t="shared" si="9"/>
        <v/>
      </c>
      <c r="K307" s="9"/>
      <c r="L307" s="9"/>
    </row>
    <row r="308" spans="3:12">
      <c r="C308" s="43">
        <f>+IF(D308="","",SUBTOTAL(3,D$9:D308))</f>
        <v>271</v>
      </c>
      <c r="D308" s="44">
        <v>41938</v>
      </c>
      <c r="E308" s="49"/>
      <c r="F308" s="9"/>
      <c r="G308" s="9"/>
      <c r="H308" s="9"/>
      <c r="I308" s="17" t="str">
        <f t="shared" si="8"/>
        <v>الأحد</v>
      </c>
      <c r="J308" s="17" t="str">
        <f t="shared" si="9"/>
        <v/>
      </c>
      <c r="K308" s="9"/>
      <c r="L308" s="9"/>
    </row>
    <row r="309" spans="3:12">
      <c r="C309" s="43">
        <f>+IF(D309="","",SUBTOTAL(3,D$9:D309))</f>
        <v>272</v>
      </c>
      <c r="D309" s="44">
        <v>41939</v>
      </c>
      <c r="E309" s="49"/>
      <c r="F309" s="9"/>
      <c r="G309" s="9"/>
      <c r="H309" s="9"/>
      <c r="I309" s="17" t="str">
        <f t="shared" si="8"/>
        <v>الإثنين</v>
      </c>
      <c r="J309" s="17" t="str">
        <f t="shared" si="9"/>
        <v/>
      </c>
      <c r="K309" s="9"/>
      <c r="L309" s="9"/>
    </row>
    <row r="310" spans="3:12">
      <c r="C310" s="43">
        <f>+IF(D310="","",SUBTOTAL(3,D$9:D310))</f>
        <v>273</v>
      </c>
      <c r="D310" s="44">
        <v>41940</v>
      </c>
      <c r="E310" s="49"/>
      <c r="F310" s="9"/>
      <c r="G310" s="9"/>
      <c r="H310" s="9"/>
      <c r="I310" s="17" t="str">
        <f t="shared" si="8"/>
        <v>الثلاثاء</v>
      </c>
      <c r="J310" s="17" t="str">
        <f t="shared" si="9"/>
        <v/>
      </c>
      <c r="K310" s="9"/>
      <c r="L310" s="9"/>
    </row>
    <row r="311" spans="3:12">
      <c r="C311" s="43">
        <f>+IF(D311="","",SUBTOTAL(3,D$9:D311))</f>
        <v>274</v>
      </c>
      <c r="D311" s="44">
        <v>41941</v>
      </c>
      <c r="E311" s="49"/>
      <c r="F311" s="9"/>
      <c r="G311" s="9"/>
      <c r="H311" s="9"/>
      <c r="I311" s="17" t="str">
        <f t="shared" si="8"/>
        <v>الأربعاء</v>
      </c>
      <c r="J311" s="17" t="str">
        <f t="shared" si="9"/>
        <v/>
      </c>
      <c r="K311" s="9"/>
      <c r="L311" s="9"/>
    </row>
    <row r="312" spans="3:12">
      <c r="C312" s="43">
        <f>+IF(D312="","",SUBTOTAL(3,D$9:D312))</f>
        <v>275</v>
      </c>
      <c r="D312" s="44">
        <v>41942</v>
      </c>
      <c r="E312" s="49"/>
      <c r="F312" s="9"/>
      <c r="G312" s="9"/>
      <c r="H312" s="9"/>
      <c r="I312" s="17" t="str">
        <f t="shared" si="8"/>
        <v>الخميس</v>
      </c>
      <c r="J312" s="17" t="str">
        <f t="shared" si="9"/>
        <v/>
      </c>
      <c r="K312" s="9"/>
      <c r="L312" s="9"/>
    </row>
    <row r="313" spans="3:12">
      <c r="C313" s="43">
        <f>+IF(D313="","",SUBTOTAL(3,D$9:D313))</f>
        <v>276</v>
      </c>
      <c r="D313" s="44">
        <v>41943</v>
      </c>
      <c r="E313" s="49"/>
      <c r="F313" s="9"/>
      <c r="G313" s="9"/>
      <c r="H313" s="9"/>
      <c r="I313" s="17" t="str">
        <f t="shared" si="8"/>
        <v/>
      </c>
      <c r="J313" s="17" t="str">
        <f t="shared" si="9"/>
        <v>الجمعة</v>
      </c>
      <c r="K313" s="9"/>
      <c r="L313" s="9"/>
    </row>
    <row r="314" spans="3:12">
      <c r="C314" s="43">
        <f>+IF(D314="","",SUBTOTAL(3,D$9:D314))</f>
        <v>277</v>
      </c>
      <c r="D314" s="44">
        <v>41944</v>
      </c>
      <c r="E314" s="49"/>
      <c r="F314" s="9"/>
      <c r="G314" s="9"/>
      <c r="H314" s="9"/>
      <c r="I314" s="17" t="str">
        <f t="shared" si="8"/>
        <v>السبت</v>
      </c>
      <c r="J314" s="17" t="str">
        <f t="shared" si="9"/>
        <v/>
      </c>
      <c r="K314" s="9"/>
      <c r="L314" s="9"/>
    </row>
    <row r="315" spans="3:12">
      <c r="C315" s="43">
        <f>+IF(D315="","",SUBTOTAL(3,D$9:D315))</f>
        <v>278</v>
      </c>
      <c r="D315" s="44">
        <v>41945</v>
      </c>
      <c r="E315" s="49"/>
      <c r="F315" s="9"/>
      <c r="G315" s="9"/>
      <c r="H315" s="9"/>
      <c r="I315" s="17" t="str">
        <f t="shared" si="8"/>
        <v>الأحد</v>
      </c>
      <c r="J315" s="17" t="str">
        <f t="shared" si="9"/>
        <v/>
      </c>
      <c r="K315" s="9"/>
      <c r="L315" s="9"/>
    </row>
    <row r="316" spans="3:12">
      <c r="C316" s="43">
        <f>+IF(D316="","",SUBTOTAL(3,D$9:D316))</f>
        <v>279</v>
      </c>
      <c r="D316" s="44">
        <v>41946</v>
      </c>
      <c r="E316" s="49"/>
      <c r="F316" s="9"/>
      <c r="G316" s="9"/>
      <c r="H316" s="9"/>
      <c r="I316" s="17" t="str">
        <f t="shared" si="8"/>
        <v>الإثنين</v>
      </c>
      <c r="J316" s="17" t="str">
        <f t="shared" si="9"/>
        <v/>
      </c>
      <c r="K316" s="9"/>
      <c r="L316" s="9"/>
    </row>
    <row r="317" spans="3:12">
      <c r="C317" s="43">
        <f>+IF(D317="","",SUBTOTAL(3,D$9:D317))</f>
        <v>280</v>
      </c>
      <c r="D317" s="44">
        <v>41947</v>
      </c>
      <c r="E317" s="49"/>
      <c r="F317" s="9"/>
      <c r="G317" s="9"/>
      <c r="H317" s="9"/>
      <c r="I317" s="17" t="str">
        <f t="shared" si="8"/>
        <v>الثلاثاء</v>
      </c>
      <c r="J317" s="17" t="str">
        <f t="shared" si="9"/>
        <v/>
      </c>
      <c r="K317" s="9"/>
      <c r="L317" s="9"/>
    </row>
    <row r="318" spans="3:12">
      <c r="C318" s="43">
        <f>+IF(D318="","",SUBTOTAL(3,D$9:D318))</f>
        <v>281</v>
      </c>
      <c r="D318" s="44">
        <v>41948</v>
      </c>
      <c r="E318" s="49"/>
      <c r="F318" s="9"/>
      <c r="G318" s="9"/>
      <c r="H318" s="9"/>
      <c r="I318" s="17" t="str">
        <f t="shared" si="8"/>
        <v>الأربعاء</v>
      </c>
      <c r="J318" s="17" t="str">
        <f t="shared" si="9"/>
        <v/>
      </c>
      <c r="K318" s="9"/>
      <c r="L318" s="9"/>
    </row>
    <row r="319" spans="3:12">
      <c r="C319" s="43">
        <f>+IF(D319="","",SUBTOTAL(3,D$9:D319))</f>
        <v>282</v>
      </c>
      <c r="D319" s="44">
        <v>41949</v>
      </c>
      <c r="E319" s="49"/>
      <c r="F319" s="9"/>
      <c r="G319" s="9"/>
      <c r="H319" s="9"/>
      <c r="I319" s="17" t="str">
        <f t="shared" si="8"/>
        <v>الخميس</v>
      </c>
      <c r="J319" s="17" t="str">
        <f t="shared" si="9"/>
        <v/>
      </c>
      <c r="K319" s="9"/>
      <c r="L319" s="9"/>
    </row>
    <row r="320" spans="3:12">
      <c r="C320" s="43">
        <f>+IF(D320="","",SUBTOTAL(3,D$9:D320))</f>
        <v>283</v>
      </c>
      <c r="D320" s="44">
        <v>41950</v>
      </c>
      <c r="E320" s="49"/>
      <c r="F320" s="9"/>
      <c r="G320" s="9"/>
      <c r="H320" s="9"/>
      <c r="I320" s="17" t="str">
        <f t="shared" si="8"/>
        <v/>
      </c>
      <c r="J320" s="17" t="str">
        <f t="shared" si="9"/>
        <v>الجمعة</v>
      </c>
      <c r="K320" s="9"/>
      <c r="L320" s="9"/>
    </row>
    <row r="321" spans="3:12">
      <c r="C321" s="43">
        <f>+IF(D321="","",SUBTOTAL(3,D$9:D321))</f>
        <v>284</v>
      </c>
      <c r="D321" s="44">
        <v>41951</v>
      </c>
      <c r="E321" s="49"/>
      <c r="F321" s="9"/>
      <c r="G321" s="9"/>
      <c r="H321" s="9"/>
      <c r="I321" s="17" t="str">
        <f t="shared" si="8"/>
        <v>السبت</v>
      </c>
      <c r="J321" s="17" t="str">
        <f t="shared" si="9"/>
        <v/>
      </c>
      <c r="K321" s="9"/>
      <c r="L321" s="9"/>
    </row>
    <row r="322" spans="3:12">
      <c r="C322" s="43">
        <f>+IF(D322="","",SUBTOTAL(3,D$9:D322))</f>
        <v>285</v>
      </c>
      <c r="D322" s="44">
        <v>41952</v>
      </c>
      <c r="E322" s="49"/>
      <c r="F322" s="9"/>
      <c r="G322" s="9"/>
      <c r="H322" s="9"/>
      <c r="I322" s="17" t="str">
        <f t="shared" si="8"/>
        <v>الأحد</v>
      </c>
      <c r="J322" s="17" t="str">
        <f t="shared" si="9"/>
        <v/>
      </c>
      <c r="K322" s="9"/>
      <c r="L322" s="9"/>
    </row>
    <row r="323" spans="3:12">
      <c r="C323" s="43">
        <f>+IF(D323="","",SUBTOTAL(3,D$9:D323))</f>
        <v>286</v>
      </c>
      <c r="D323" s="44">
        <v>41953</v>
      </c>
      <c r="E323" s="49"/>
      <c r="F323" s="9"/>
      <c r="G323" s="9"/>
      <c r="H323" s="9"/>
      <c r="I323" s="17" t="str">
        <f t="shared" si="8"/>
        <v>الإثنين</v>
      </c>
      <c r="J323" s="17" t="str">
        <f t="shared" si="9"/>
        <v/>
      </c>
      <c r="K323" s="9"/>
      <c r="L323" s="9"/>
    </row>
    <row r="324" spans="3:12">
      <c r="C324" s="43">
        <f>+IF(D324="","",SUBTOTAL(3,D$9:D324))</f>
        <v>287</v>
      </c>
      <c r="D324" s="44">
        <v>41954</v>
      </c>
      <c r="E324" s="49"/>
      <c r="F324" s="9"/>
      <c r="G324" s="9"/>
      <c r="H324" s="9"/>
      <c r="I324" s="17" t="str">
        <f t="shared" si="8"/>
        <v>الثلاثاء</v>
      </c>
      <c r="J324" s="17" t="str">
        <f t="shared" si="9"/>
        <v/>
      </c>
      <c r="K324" s="9"/>
      <c r="L324" s="9"/>
    </row>
    <row r="325" spans="3:12">
      <c r="C325" s="43">
        <f>+IF(D325="","",SUBTOTAL(3,D$9:D325))</f>
        <v>288</v>
      </c>
      <c r="D325" s="44">
        <v>41955</v>
      </c>
      <c r="E325" s="49"/>
      <c r="F325" s="9"/>
      <c r="G325" s="9"/>
      <c r="H325" s="9"/>
      <c r="I325" s="17" t="str">
        <f t="shared" si="8"/>
        <v>الأربعاء</v>
      </c>
      <c r="J325" s="17" t="str">
        <f t="shared" si="9"/>
        <v/>
      </c>
      <c r="K325" s="9"/>
      <c r="L325" s="9"/>
    </row>
    <row r="326" spans="3:12">
      <c r="C326" s="43">
        <f>+IF(D326="","",SUBTOTAL(3,D$9:D326))</f>
        <v>289</v>
      </c>
      <c r="D326" s="44">
        <v>41956</v>
      </c>
      <c r="E326" s="49"/>
      <c r="F326" s="9"/>
      <c r="G326" s="9"/>
      <c r="H326" s="9"/>
      <c r="I326" s="17" t="str">
        <f t="shared" si="8"/>
        <v>الخميس</v>
      </c>
      <c r="J326" s="17" t="str">
        <f t="shared" si="9"/>
        <v/>
      </c>
      <c r="K326" s="9"/>
      <c r="L326" s="9"/>
    </row>
    <row r="327" spans="3:12">
      <c r="C327" s="43">
        <f>+IF(D327="","",SUBTOTAL(3,D$9:D327))</f>
        <v>290</v>
      </c>
      <c r="D327" s="44">
        <v>41957</v>
      </c>
      <c r="E327" s="49"/>
      <c r="F327" s="9"/>
      <c r="G327" s="9"/>
      <c r="H327" s="9"/>
      <c r="I327" s="17" t="str">
        <f t="shared" si="8"/>
        <v/>
      </c>
      <c r="J327" s="17" t="str">
        <f t="shared" si="9"/>
        <v>الجمعة</v>
      </c>
      <c r="K327" s="9"/>
      <c r="L327" s="9"/>
    </row>
    <row r="328" spans="3:12">
      <c r="C328" s="43">
        <f>+IF(D328="","",SUBTOTAL(3,D$9:D328))</f>
        <v>291</v>
      </c>
      <c r="D328" s="44">
        <v>41958</v>
      </c>
      <c r="E328" s="49"/>
      <c r="F328" s="9"/>
      <c r="G328" s="9"/>
      <c r="H328" s="9"/>
      <c r="I328" s="17" t="str">
        <f t="shared" si="8"/>
        <v>السبت</v>
      </c>
      <c r="J328" s="17" t="str">
        <f t="shared" si="9"/>
        <v/>
      </c>
      <c r="K328" s="9"/>
      <c r="L328" s="9"/>
    </row>
    <row r="329" spans="3:12">
      <c r="C329" s="43">
        <f>+IF(D329="","",SUBTOTAL(3,D$9:D329))</f>
        <v>292</v>
      </c>
      <c r="D329" s="44">
        <v>41959</v>
      </c>
      <c r="E329" s="49"/>
      <c r="F329" s="9"/>
      <c r="G329" s="9"/>
      <c r="H329" s="9"/>
      <c r="I329" s="17" t="str">
        <f t="shared" si="8"/>
        <v>الأحد</v>
      </c>
      <c r="J329" s="17" t="str">
        <f t="shared" si="9"/>
        <v/>
      </c>
      <c r="K329" s="9"/>
      <c r="L329" s="9"/>
    </row>
    <row r="330" spans="3:12">
      <c r="C330" s="43">
        <f>+IF(D330="","",SUBTOTAL(3,D$9:D330))</f>
        <v>293</v>
      </c>
      <c r="D330" s="44">
        <v>41960</v>
      </c>
      <c r="E330" s="49"/>
      <c r="F330" s="9"/>
      <c r="G330" s="9"/>
      <c r="H330" s="9"/>
      <c r="I330" s="17" t="str">
        <f t="shared" si="8"/>
        <v>الإثنين</v>
      </c>
      <c r="J330" s="17" t="str">
        <f t="shared" si="9"/>
        <v/>
      </c>
      <c r="K330" s="9"/>
      <c r="L330" s="9"/>
    </row>
    <row r="331" spans="3:12">
      <c r="C331" s="43">
        <f>+IF(D331="","",SUBTOTAL(3,D$9:D331))</f>
        <v>294</v>
      </c>
      <c r="D331" s="44">
        <v>41961</v>
      </c>
      <c r="E331" s="49"/>
      <c r="F331" s="9"/>
      <c r="G331" s="9"/>
      <c r="H331" s="9"/>
      <c r="I331" s="17" t="str">
        <f t="shared" ref="I331:I394" si="10">IF(OR(D331="",TEXT(D331,"DDDD")="الجمعة"),"",TEXT(D331,"DDDD"))</f>
        <v>الثلاثاء</v>
      </c>
      <c r="J331" s="17" t="str">
        <f t="shared" ref="J331:J394" si="11">IF(OR(D331="",TEXT(D331,"DDDD")&lt;&gt;"الجمعة"),"",TEXT(D331,"DDDD"))</f>
        <v/>
      </c>
      <c r="K331" s="9"/>
      <c r="L331" s="9"/>
    </row>
    <row r="332" spans="3:12">
      <c r="C332" s="43">
        <f>+IF(D332="","",SUBTOTAL(3,D$9:D332))</f>
        <v>295</v>
      </c>
      <c r="D332" s="44">
        <v>41962</v>
      </c>
      <c r="E332" s="49"/>
      <c r="F332" s="9"/>
      <c r="G332" s="9"/>
      <c r="H332" s="9"/>
      <c r="I332" s="17" t="str">
        <f t="shared" si="10"/>
        <v>الأربعاء</v>
      </c>
      <c r="J332" s="17" t="str">
        <f t="shared" si="11"/>
        <v/>
      </c>
      <c r="K332" s="9"/>
      <c r="L332" s="9"/>
    </row>
    <row r="333" spans="3:12">
      <c r="C333" s="43">
        <f>+IF(D333="","",SUBTOTAL(3,D$9:D333))</f>
        <v>296</v>
      </c>
      <c r="D333" s="44">
        <v>41963</v>
      </c>
      <c r="E333" s="49"/>
      <c r="F333" s="9"/>
      <c r="G333" s="9"/>
      <c r="H333" s="9"/>
      <c r="I333" s="17" t="str">
        <f t="shared" si="10"/>
        <v>الخميس</v>
      </c>
      <c r="J333" s="17" t="str">
        <f t="shared" si="11"/>
        <v/>
      </c>
      <c r="K333" s="9"/>
      <c r="L333" s="9"/>
    </row>
    <row r="334" spans="3:12">
      <c r="C334" s="43">
        <f>+IF(D334="","",SUBTOTAL(3,D$9:D334))</f>
        <v>297</v>
      </c>
      <c r="D334" s="44">
        <v>41964</v>
      </c>
      <c r="E334" s="49"/>
      <c r="F334" s="9"/>
      <c r="G334" s="9"/>
      <c r="H334" s="9"/>
      <c r="I334" s="17" t="str">
        <f t="shared" si="10"/>
        <v/>
      </c>
      <c r="J334" s="17" t="str">
        <f t="shared" si="11"/>
        <v>الجمعة</v>
      </c>
      <c r="K334" s="9"/>
      <c r="L334" s="9"/>
    </row>
    <row r="335" spans="3:12">
      <c r="C335" s="43">
        <f>+IF(D335="","",SUBTOTAL(3,D$9:D335))</f>
        <v>298</v>
      </c>
      <c r="D335" s="44">
        <v>41965</v>
      </c>
      <c r="E335" s="49"/>
      <c r="F335" s="9"/>
      <c r="G335" s="9"/>
      <c r="H335" s="9"/>
      <c r="I335" s="17" t="str">
        <f t="shared" si="10"/>
        <v>السبت</v>
      </c>
      <c r="J335" s="17" t="str">
        <f t="shared" si="11"/>
        <v/>
      </c>
      <c r="K335" s="9"/>
      <c r="L335" s="9"/>
    </row>
    <row r="336" spans="3:12">
      <c r="C336" s="43">
        <f>+IF(D336="","",SUBTOTAL(3,D$9:D336))</f>
        <v>299</v>
      </c>
      <c r="D336" s="44">
        <v>41966</v>
      </c>
      <c r="E336" s="49"/>
      <c r="F336" s="9"/>
      <c r="G336" s="9"/>
      <c r="H336" s="9"/>
      <c r="I336" s="17" t="str">
        <f t="shared" si="10"/>
        <v>الأحد</v>
      </c>
      <c r="J336" s="17" t="str">
        <f t="shared" si="11"/>
        <v/>
      </c>
      <c r="K336" s="9"/>
      <c r="L336" s="9"/>
    </row>
    <row r="337" spans="3:12">
      <c r="C337" s="43">
        <f>+IF(D337="","",SUBTOTAL(3,D$9:D337))</f>
        <v>300</v>
      </c>
      <c r="D337" s="44">
        <v>41967</v>
      </c>
      <c r="E337" s="49"/>
      <c r="F337" s="9"/>
      <c r="G337" s="9"/>
      <c r="H337" s="9"/>
      <c r="I337" s="17" t="str">
        <f t="shared" si="10"/>
        <v>الإثنين</v>
      </c>
      <c r="J337" s="17" t="str">
        <f t="shared" si="11"/>
        <v/>
      </c>
      <c r="K337" s="9"/>
      <c r="L337" s="9"/>
    </row>
    <row r="338" spans="3:12">
      <c r="C338" s="43">
        <f>+IF(D338="","",SUBTOTAL(3,D$9:D338))</f>
        <v>301</v>
      </c>
      <c r="D338" s="44">
        <v>41968</v>
      </c>
      <c r="E338" s="49"/>
      <c r="F338" s="9"/>
      <c r="G338" s="9"/>
      <c r="H338" s="9"/>
      <c r="I338" s="17" t="str">
        <f t="shared" si="10"/>
        <v>الثلاثاء</v>
      </c>
      <c r="J338" s="17" t="str">
        <f t="shared" si="11"/>
        <v/>
      </c>
      <c r="K338" s="9"/>
      <c r="L338" s="9"/>
    </row>
    <row r="339" spans="3:12">
      <c r="C339" s="43">
        <f>+IF(D339="","",SUBTOTAL(3,D$9:D339))</f>
        <v>302</v>
      </c>
      <c r="D339" s="44">
        <v>41969</v>
      </c>
      <c r="E339" s="49"/>
      <c r="F339" s="9"/>
      <c r="G339" s="9"/>
      <c r="H339" s="9"/>
      <c r="I339" s="17" t="str">
        <f t="shared" si="10"/>
        <v>الأربعاء</v>
      </c>
      <c r="J339" s="17" t="str">
        <f t="shared" si="11"/>
        <v/>
      </c>
      <c r="K339" s="9"/>
      <c r="L339" s="9"/>
    </row>
    <row r="340" spans="3:12">
      <c r="C340" s="43">
        <f>+IF(D340="","",SUBTOTAL(3,D$9:D340))</f>
        <v>303</v>
      </c>
      <c r="D340" s="44">
        <v>41970</v>
      </c>
      <c r="E340" s="49"/>
      <c r="F340" s="9"/>
      <c r="G340" s="9"/>
      <c r="H340" s="9"/>
      <c r="I340" s="17" t="str">
        <f t="shared" si="10"/>
        <v>الخميس</v>
      </c>
      <c r="J340" s="17" t="str">
        <f t="shared" si="11"/>
        <v/>
      </c>
      <c r="K340" s="9"/>
      <c r="L340" s="9"/>
    </row>
    <row r="341" spans="3:12">
      <c r="C341" s="43">
        <f>+IF(D341="","",SUBTOTAL(3,D$9:D341))</f>
        <v>304</v>
      </c>
      <c r="D341" s="44">
        <v>41971</v>
      </c>
      <c r="E341" s="49"/>
      <c r="F341" s="9"/>
      <c r="G341" s="9"/>
      <c r="H341" s="9"/>
      <c r="I341" s="17" t="str">
        <f t="shared" si="10"/>
        <v/>
      </c>
      <c r="J341" s="17" t="str">
        <f t="shared" si="11"/>
        <v>الجمعة</v>
      </c>
      <c r="K341" s="9"/>
      <c r="L341" s="9"/>
    </row>
    <row r="342" spans="3:12">
      <c r="C342" s="43">
        <f>+IF(D342="","",SUBTOTAL(3,D$9:D342))</f>
        <v>305</v>
      </c>
      <c r="D342" s="44">
        <v>41972</v>
      </c>
      <c r="E342" s="49"/>
      <c r="F342" s="9"/>
      <c r="G342" s="9"/>
      <c r="H342" s="9"/>
      <c r="I342" s="17" t="str">
        <f t="shared" si="10"/>
        <v>السبت</v>
      </c>
      <c r="J342" s="17" t="str">
        <f t="shared" si="11"/>
        <v/>
      </c>
      <c r="K342" s="9"/>
      <c r="L342" s="9"/>
    </row>
    <row r="343" spans="3:12">
      <c r="C343" s="43">
        <f>+IF(D343="","",SUBTOTAL(3,D$9:D343))</f>
        <v>306</v>
      </c>
      <c r="D343" s="44">
        <v>41973</v>
      </c>
      <c r="E343" s="49"/>
      <c r="F343" s="9"/>
      <c r="G343" s="9"/>
      <c r="H343" s="9"/>
      <c r="I343" s="17" t="str">
        <f t="shared" si="10"/>
        <v>الأحد</v>
      </c>
      <c r="J343" s="17" t="str">
        <f t="shared" si="11"/>
        <v/>
      </c>
      <c r="K343" s="9"/>
      <c r="L343" s="9"/>
    </row>
    <row r="344" spans="3:12">
      <c r="C344" s="43">
        <f>+IF(D344="","",SUBTOTAL(3,D$9:D344))</f>
        <v>307</v>
      </c>
      <c r="D344" s="44">
        <v>41974</v>
      </c>
      <c r="E344" s="49"/>
      <c r="F344" s="9"/>
      <c r="G344" s="9"/>
      <c r="H344" s="9"/>
      <c r="I344" s="17" t="str">
        <f t="shared" si="10"/>
        <v>الإثنين</v>
      </c>
      <c r="J344" s="17" t="str">
        <f t="shared" si="11"/>
        <v/>
      </c>
      <c r="K344" s="9"/>
      <c r="L344" s="9"/>
    </row>
    <row r="345" spans="3:12">
      <c r="C345" s="43">
        <f>+IF(D345="","",SUBTOTAL(3,D$9:D345))</f>
        <v>308</v>
      </c>
      <c r="D345" s="44">
        <v>41975</v>
      </c>
      <c r="E345" s="49"/>
      <c r="F345" s="9"/>
      <c r="G345" s="9"/>
      <c r="H345" s="9"/>
      <c r="I345" s="17" t="str">
        <f t="shared" si="10"/>
        <v>الثلاثاء</v>
      </c>
      <c r="J345" s="17" t="str">
        <f t="shared" si="11"/>
        <v/>
      </c>
      <c r="K345" s="9"/>
      <c r="L345" s="9"/>
    </row>
    <row r="346" spans="3:12">
      <c r="C346" s="43">
        <f>+IF(D346="","",SUBTOTAL(3,D$9:D346))</f>
        <v>309</v>
      </c>
      <c r="D346" s="44">
        <v>41976</v>
      </c>
      <c r="E346" s="49"/>
      <c r="F346" s="9"/>
      <c r="G346" s="9"/>
      <c r="H346" s="9"/>
      <c r="I346" s="17" t="str">
        <f t="shared" si="10"/>
        <v>الأربعاء</v>
      </c>
      <c r="J346" s="17" t="str">
        <f t="shared" si="11"/>
        <v/>
      </c>
      <c r="K346" s="9"/>
      <c r="L346" s="9"/>
    </row>
    <row r="347" spans="3:12">
      <c r="C347" s="43">
        <f>+IF(D347="","",SUBTOTAL(3,D$9:D347))</f>
        <v>310</v>
      </c>
      <c r="D347" s="44">
        <v>41977</v>
      </c>
      <c r="E347" s="49"/>
      <c r="F347" s="9"/>
      <c r="G347" s="9"/>
      <c r="H347" s="9"/>
      <c r="I347" s="17" t="str">
        <f t="shared" si="10"/>
        <v>الخميس</v>
      </c>
      <c r="J347" s="17" t="str">
        <f t="shared" si="11"/>
        <v/>
      </c>
      <c r="K347" s="9"/>
      <c r="L347" s="9"/>
    </row>
    <row r="348" spans="3:12">
      <c r="C348" s="43">
        <f>+IF(D348="","",SUBTOTAL(3,D$9:D348))</f>
        <v>311</v>
      </c>
      <c r="D348" s="44">
        <v>41978</v>
      </c>
      <c r="E348" s="49"/>
      <c r="F348" s="9"/>
      <c r="G348" s="9"/>
      <c r="H348" s="9"/>
      <c r="I348" s="17" t="str">
        <f t="shared" si="10"/>
        <v/>
      </c>
      <c r="J348" s="17" t="str">
        <f t="shared" si="11"/>
        <v>الجمعة</v>
      </c>
      <c r="K348" s="9"/>
      <c r="L348" s="9"/>
    </row>
    <row r="349" spans="3:12">
      <c r="C349" s="43">
        <f>+IF(D349="","",SUBTOTAL(3,D$9:D349))</f>
        <v>312</v>
      </c>
      <c r="D349" s="44">
        <v>41979</v>
      </c>
      <c r="E349" s="49"/>
      <c r="F349" s="9"/>
      <c r="G349" s="9"/>
      <c r="H349" s="9"/>
      <c r="I349" s="17" t="str">
        <f t="shared" si="10"/>
        <v>السبت</v>
      </c>
      <c r="J349" s="17" t="str">
        <f t="shared" si="11"/>
        <v/>
      </c>
      <c r="K349" s="9"/>
      <c r="L349" s="9"/>
    </row>
    <row r="350" spans="3:12">
      <c r="C350" s="43">
        <f>+IF(D350="","",SUBTOTAL(3,D$9:D350))</f>
        <v>313</v>
      </c>
      <c r="D350" s="44">
        <v>41980</v>
      </c>
      <c r="E350" s="49"/>
      <c r="F350" s="9"/>
      <c r="G350" s="9"/>
      <c r="H350" s="9"/>
      <c r="I350" s="17" t="str">
        <f t="shared" si="10"/>
        <v>الأحد</v>
      </c>
      <c r="J350" s="17" t="str">
        <f t="shared" si="11"/>
        <v/>
      </c>
      <c r="K350" s="9"/>
      <c r="L350" s="9"/>
    </row>
    <row r="351" spans="3:12">
      <c r="C351" s="43">
        <f>+IF(D351="","",SUBTOTAL(3,D$9:D351))</f>
        <v>314</v>
      </c>
      <c r="D351" s="44">
        <v>41981</v>
      </c>
      <c r="E351" s="49"/>
      <c r="F351" s="9"/>
      <c r="G351" s="9"/>
      <c r="H351" s="9"/>
      <c r="I351" s="17" t="str">
        <f t="shared" si="10"/>
        <v>الإثنين</v>
      </c>
      <c r="J351" s="17" t="str">
        <f t="shared" si="11"/>
        <v/>
      </c>
      <c r="K351" s="9"/>
      <c r="L351" s="9"/>
    </row>
    <row r="352" spans="3:12">
      <c r="C352" s="43">
        <f>+IF(D352="","",SUBTOTAL(3,D$9:D352))</f>
        <v>315</v>
      </c>
      <c r="D352" s="44">
        <v>41982</v>
      </c>
      <c r="E352" s="49"/>
      <c r="F352" s="9"/>
      <c r="G352" s="9"/>
      <c r="H352" s="9"/>
      <c r="I352" s="17" t="str">
        <f t="shared" si="10"/>
        <v>الثلاثاء</v>
      </c>
      <c r="J352" s="17" t="str">
        <f t="shared" si="11"/>
        <v/>
      </c>
      <c r="K352" s="9"/>
      <c r="L352" s="9"/>
    </row>
    <row r="353" spans="3:12">
      <c r="C353" s="43">
        <f>+IF(D353="","",SUBTOTAL(3,D$9:D353))</f>
        <v>316</v>
      </c>
      <c r="D353" s="44">
        <v>41983</v>
      </c>
      <c r="E353" s="49"/>
      <c r="F353" s="9"/>
      <c r="G353" s="9"/>
      <c r="H353" s="9"/>
      <c r="I353" s="17" t="str">
        <f t="shared" si="10"/>
        <v>الأربعاء</v>
      </c>
      <c r="J353" s="17" t="str">
        <f t="shared" si="11"/>
        <v/>
      </c>
      <c r="K353" s="9"/>
      <c r="L353" s="9"/>
    </row>
    <row r="354" spans="3:12">
      <c r="C354" s="43">
        <f>+IF(D354="","",SUBTOTAL(3,D$9:D354))</f>
        <v>317</v>
      </c>
      <c r="D354" s="44">
        <v>41984</v>
      </c>
      <c r="E354" s="49"/>
      <c r="F354" s="9"/>
      <c r="G354" s="9"/>
      <c r="H354" s="9"/>
      <c r="I354" s="17" t="str">
        <f t="shared" si="10"/>
        <v>الخميس</v>
      </c>
      <c r="J354" s="17" t="str">
        <f t="shared" si="11"/>
        <v/>
      </c>
      <c r="K354" s="9"/>
      <c r="L354" s="9"/>
    </row>
    <row r="355" spans="3:12">
      <c r="C355" s="43">
        <f>+IF(D355="","",SUBTOTAL(3,D$9:D355))</f>
        <v>318</v>
      </c>
      <c r="D355" s="44">
        <v>41985</v>
      </c>
      <c r="E355" s="49"/>
      <c r="F355" s="9"/>
      <c r="G355" s="9"/>
      <c r="H355" s="9"/>
      <c r="I355" s="17" t="str">
        <f t="shared" si="10"/>
        <v/>
      </c>
      <c r="J355" s="17" t="str">
        <f t="shared" si="11"/>
        <v>الجمعة</v>
      </c>
      <c r="K355" s="9"/>
      <c r="L355" s="9"/>
    </row>
    <row r="356" spans="3:12">
      <c r="C356" s="43">
        <f>+IF(D356="","",SUBTOTAL(3,D$9:D356))</f>
        <v>319</v>
      </c>
      <c r="D356" s="44">
        <v>41986</v>
      </c>
      <c r="E356" s="49"/>
      <c r="F356" s="9"/>
      <c r="G356" s="9"/>
      <c r="H356" s="9"/>
      <c r="I356" s="17" t="str">
        <f t="shared" si="10"/>
        <v>السبت</v>
      </c>
      <c r="J356" s="17" t="str">
        <f t="shared" si="11"/>
        <v/>
      </c>
      <c r="K356" s="9"/>
      <c r="L356" s="9"/>
    </row>
    <row r="357" spans="3:12">
      <c r="C357" s="43">
        <f>+IF(D357="","",SUBTOTAL(3,D$9:D357))</f>
        <v>320</v>
      </c>
      <c r="D357" s="44">
        <v>41987</v>
      </c>
      <c r="E357" s="49"/>
      <c r="F357" s="9"/>
      <c r="G357" s="9"/>
      <c r="H357" s="9"/>
      <c r="I357" s="17" t="str">
        <f t="shared" si="10"/>
        <v>الأحد</v>
      </c>
      <c r="J357" s="17" t="str">
        <f t="shared" si="11"/>
        <v/>
      </c>
      <c r="K357" s="9"/>
      <c r="L357" s="9"/>
    </row>
    <row r="358" spans="3:12">
      <c r="C358" s="43">
        <f>+IF(D358="","",SUBTOTAL(3,D$9:D358))</f>
        <v>321</v>
      </c>
      <c r="D358" s="44">
        <v>41988</v>
      </c>
      <c r="E358" s="49"/>
      <c r="F358" s="9"/>
      <c r="G358" s="9"/>
      <c r="H358" s="9"/>
      <c r="I358" s="17" t="str">
        <f t="shared" si="10"/>
        <v>الإثنين</v>
      </c>
      <c r="J358" s="17" t="str">
        <f t="shared" si="11"/>
        <v/>
      </c>
      <c r="K358" s="9"/>
      <c r="L358" s="9"/>
    </row>
    <row r="359" spans="3:12">
      <c r="C359" s="43">
        <f>+IF(D359="","",SUBTOTAL(3,D$9:D359))</f>
        <v>322</v>
      </c>
      <c r="D359" s="44">
        <v>41989</v>
      </c>
      <c r="E359" s="49"/>
      <c r="F359" s="9"/>
      <c r="G359" s="9"/>
      <c r="H359" s="9"/>
      <c r="I359" s="17" t="str">
        <f t="shared" si="10"/>
        <v>الثلاثاء</v>
      </c>
      <c r="J359" s="17" t="str">
        <f t="shared" si="11"/>
        <v/>
      </c>
      <c r="K359" s="9"/>
      <c r="L359" s="9"/>
    </row>
    <row r="360" spans="3:12">
      <c r="C360" s="43">
        <f>+IF(D360="","",SUBTOTAL(3,D$9:D360))</f>
        <v>323</v>
      </c>
      <c r="D360" s="44">
        <v>41990</v>
      </c>
      <c r="E360" s="49"/>
      <c r="F360" s="9"/>
      <c r="G360" s="9"/>
      <c r="H360" s="9"/>
      <c r="I360" s="17" t="str">
        <f t="shared" si="10"/>
        <v>الأربعاء</v>
      </c>
      <c r="J360" s="17" t="str">
        <f t="shared" si="11"/>
        <v/>
      </c>
      <c r="K360" s="9"/>
      <c r="L360" s="9"/>
    </row>
    <row r="361" spans="3:12">
      <c r="C361" s="43">
        <f>+IF(D361="","",SUBTOTAL(3,D$9:D361))</f>
        <v>324</v>
      </c>
      <c r="D361" s="44">
        <v>41991</v>
      </c>
      <c r="E361" s="49"/>
      <c r="F361" s="9"/>
      <c r="G361" s="9"/>
      <c r="H361" s="9"/>
      <c r="I361" s="17" t="str">
        <f t="shared" si="10"/>
        <v>الخميس</v>
      </c>
      <c r="J361" s="17" t="str">
        <f t="shared" si="11"/>
        <v/>
      </c>
      <c r="K361" s="9"/>
      <c r="L361" s="9"/>
    </row>
    <row r="362" spans="3:12">
      <c r="C362" s="43">
        <f>+IF(D362="","",SUBTOTAL(3,D$9:D362))</f>
        <v>325</v>
      </c>
      <c r="D362" s="44">
        <v>41992</v>
      </c>
      <c r="E362" s="49"/>
      <c r="F362" s="9"/>
      <c r="G362" s="9"/>
      <c r="H362" s="9"/>
      <c r="I362" s="17" t="str">
        <f t="shared" si="10"/>
        <v/>
      </c>
      <c r="J362" s="17" t="str">
        <f t="shared" si="11"/>
        <v>الجمعة</v>
      </c>
      <c r="K362" s="9"/>
      <c r="L362" s="9"/>
    </row>
    <row r="363" spans="3:12">
      <c r="C363" s="43">
        <f>+IF(D363="","",SUBTOTAL(3,D$9:D363))</f>
        <v>326</v>
      </c>
      <c r="D363" s="44">
        <v>41993</v>
      </c>
      <c r="E363" s="49"/>
      <c r="F363" s="9"/>
      <c r="G363" s="9"/>
      <c r="H363" s="9"/>
      <c r="I363" s="17" t="str">
        <f t="shared" si="10"/>
        <v>السبت</v>
      </c>
      <c r="J363" s="17" t="str">
        <f t="shared" si="11"/>
        <v/>
      </c>
      <c r="K363" s="9"/>
      <c r="L363" s="9"/>
    </row>
    <row r="364" spans="3:12">
      <c r="C364" s="43">
        <f>+IF(D364="","",SUBTOTAL(3,D$9:D364))</f>
        <v>327</v>
      </c>
      <c r="D364" s="44">
        <v>41994</v>
      </c>
      <c r="E364" s="49"/>
      <c r="F364" s="9"/>
      <c r="G364" s="9"/>
      <c r="H364" s="9"/>
      <c r="I364" s="17" t="str">
        <f t="shared" si="10"/>
        <v>الأحد</v>
      </c>
      <c r="J364" s="17" t="str">
        <f t="shared" si="11"/>
        <v/>
      </c>
      <c r="K364" s="9"/>
      <c r="L364" s="9"/>
    </row>
    <row r="365" spans="3:12">
      <c r="C365" s="43">
        <f>+IF(D365="","",SUBTOTAL(3,D$9:D365))</f>
        <v>328</v>
      </c>
      <c r="D365" s="44">
        <v>41995</v>
      </c>
      <c r="E365" s="49"/>
      <c r="F365" s="9"/>
      <c r="G365" s="9"/>
      <c r="H365" s="9"/>
      <c r="I365" s="17" t="str">
        <f t="shared" si="10"/>
        <v>الإثنين</v>
      </c>
      <c r="J365" s="17" t="str">
        <f t="shared" si="11"/>
        <v/>
      </c>
      <c r="K365" s="9"/>
      <c r="L365" s="9"/>
    </row>
    <row r="366" spans="3:12">
      <c r="C366" s="43">
        <f>+IF(D366="","",SUBTOTAL(3,D$9:D366))</f>
        <v>329</v>
      </c>
      <c r="D366" s="44">
        <v>41996</v>
      </c>
      <c r="E366" s="49"/>
      <c r="F366" s="9"/>
      <c r="G366" s="9"/>
      <c r="H366" s="9"/>
      <c r="I366" s="17" t="str">
        <f t="shared" si="10"/>
        <v>الثلاثاء</v>
      </c>
      <c r="J366" s="17" t="str">
        <f t="shared" si="11"/>
        <v/>
      </c>
      <c r="K366" s="9"/>
      <c r="L366" s="9"/>
    </row>
    <row r="367" spans="3:12">
      <c r="C367" s="43">
        <f>+IF(D367="","",SUBTOTAL(3,D$9:D367))</f>
        <v>330</v>
      </c>
      <c r="D367" s="44">
        <v>41997</v>
      </c>
      <c r="E367" s="49"/>
      <c r="F367" s="9"/>
      <c r="G367" s="9"/>
      <c r="H367" s="9"/>
      <c r="I367" s="17" t="str">
        <f t="shared" si="10"/>
        <v>الأربعاء</v>
      </c>
      <c r="J367" s="17" t="str">
        <f t="shared" si="11"/>
        <v/>
      </c>
      <c r="K367" s="9"/>
      <c r="L367" s="9"/>
    </row>
    <row r="368" spans="3:12">
      <c r="C368" s="43">
        <f>+IF(D368="","",SUBTOTAL(3,D$9:D368))</f>
        <v>331</v>
      </c>
      <c r="D368" s="44">
        <v>41998</v>
      </c>
      <c r="E368" s="49"/>
      <c r="F368" s="9"/>
      <c r="G368" s="9"/>
      <c r="H368" s="9"/>
      <c r="I368" s="17" t="str">
        <f t="shared" si="10"/>
        <v>الخميس</v>
      </c>
      <c r="J368" s="17" t="str">
        <f t="shared" si="11"/>
        <v/>
      </c>
      <c r="K368" s="9"/>
      <c r="L368" s="9"/>
    </row>
    <row r="369" spans="3:12">
      <c r="C369" s="43">
        <f>+IF(D369="","",SUBTOTAL(3,D$9:D369))</f>
        <v>332</v>
      </c>
      <c r="D369" s="44">
        <v>41999</v>
      </c>
      <c r="E369" s="49"/>
      <c r="F369" s="9"/>
      <c r="G369" s="9"/>
      <c r="H369" s="9"/>
      <c r="I369" s="17" t="str">
        <f t="shared" si="10"/>
        <v/>
      </c>
      <c r="J369" s="17" t="str">
        <f t="shared" si="11"/>
        <v>الجمعة</v>
      </c>
      <c r="K369" s="9"/>
      <c r="L369" s="9"/>
    </row>
    <row r="370" spans="3:12">
      <c r="C370" s="43">
        <f>+IF(D370="","",SUBTOTAL(3,D$9:D370))</f>
        <v>333</v>
      </c>
      <c r="D370" s="44">
        <v>42000</v>
      </c>
      <c r="E370" s="49"/>
      <c r="F370" s="9"/>
      <c r="G370" s="9"/>
      <c r="H370" s="9"/>
      <c r="I370" s="17" t="str">
        <f t="shared" si="10"/>
        <v>السبت</v>
      </c>
      <c r="J370" s="17" t="str">
        <f t="shared" si="11"/>
        <v/>
      </c>
      <c r="K370" s="9"/>
      <c r="L370" s="9"/>
    </row>
    <row r="371" spans="3:12">
      <c r="C371" s="43">
        <f>+IF(D371="","",SUBTOTAL(3,D$9:D371))</f>
        <v>334</v>
      </c>
      <c r="D371" s="44">
        <v>42001</v>
      </c>
      <c r="E371" s="49"/>
      <c r="F371" s="9"/>
      <c r="G371" s="9"/>
      <c r="H371" s="9"/>
      <c r="I371" s="17" t="str">
        <f t="shared" si="10"/>
        <v>الأحد</v>
      </c>
      <c r="J371" s="17" t="str">
        <f t="shared" si="11"/>
        <v/>
      </c>
      <c r="K371" s="9"/>
      <c r="L371" s="9"/>
    </row>
    <row r="372" spans="3:12">
      <c r="C372" s="43">
        <f>+IF(D372="","",SUBTOTAL(3,D$9:D372))</f>
        <v>335</v>
      </c>
      <c r="D372" s="44">
        <v>42002</v>
      </c>
      <c r="E372" s="49"/>
      <c r="F372" s="9"/>
      <c r="G372" s="9"/>
      <c r="H372" s="9"/>
      <c r="I372" s="17" t="str">
        <f t="shared" si="10"/>
        <v>الإثنين</v>
      </c>
      <c r="J372" s="17" t="str">
        <f t="shared" si="11"/>
        <v/>
      </c>
      <c r="K372" s="9"/>
      <c r="L372" s="9"/>
    </row>
    <row r="373" spans="3:12">
      <c r="C373" s="43">
        <f>+IF(D373="","",SUBTOTAL(3,D$9:D373))</f>
        <v>336</v>
      </c>
      <c r="D373" s="44">
        <v>42003</v>
      </c>
      <c r="E373" s="49"/>
      <c r="F373" s="9"/>
      <c r="G373" s="9"/>
      <c r="H373" s="9"/>
      <c r="I373" s="17" t="str">
        <f t="shared" si="10"/>
        <v>الثلاثاء</v>
      </c>
      <c r="J373" s="17" t="str">
        <f t="shared" si="11"/>
        <v/>
      </c>
      <c r="K373" s="9"/>
      <c r="L373" s="9"/>
    </row>
    <row r="374" spans="3:12">
      <c r="C374" s="43">
        <f>+IF(D374="","",SUBTOTAL(3,D$9:D374))</f>
        <v>337</v>
      </c>
      <c r="D374" s="44">
        <v>42004</v>
      </c>
      <c r="E374" s="49"/>
      <c r="F374" s="9"/>
      <c r="G374" s="9"/>
      <c r="H374" s="9"/>
      <c r="I374" s="17" t="str">
        <f t="shared" si="10"/>
        <v>الأربعاء</v>
      </c>
      <c r="J374" s="17" t="str">
        <f t="shared" si="11"/>
        <v/>
      </c>
      <c r="K374" s="9"/>
      <c r="L374" s="9"/>
    </row>
    <row r="375" spans="3:12">
      <c r="C375" s="43">
        <f>+IF(D375="","",SUBTOTAL(3,D$9:D375))</f>
        <v>338</v>
      </c>
      <c r="D375" s="44">
        <v>42005</v>
      </c>
      <c r="E375" s="49"/>
      <c r="F375" s="9"/>
      <c r="G375" s="9"/>
      <c r="H375" s="9"/>
      <c r="I375" s="17" t="str">
        <f t="shared" si="10"/>
        <v>الخميس</v>
      </c>
      <c r="J375" s="17" t="str">
        <f t="shared" si="11"/>
        <v/>
      </c>
      <c r="K375" s="9"/>
      <c r="L375" s="9"/>
    </row>
    <row r="376" spans="3:12">
      <c r="C376" s="43">
        <f>+IF(D376="","",SUBTOTAL(3,D$9:D376))</f>
        <v>339</v>
      </c>
      <c r="D376" s="44">
        <v>42006</v>
      </c>
      <c r="E376" s="49"/>
      <c r="F376" s="9"/>
      <c r="G376" s="9"/>
      <c r="H376" s="9"/>
      <c r="I376" s="17" t="str">
        <f t="shared" si="10"/>
        <v/>
      </c>
      <c r="J376" s="17" t="str">
        <f t="shared" si="11"/>
        <v>الجمعة</v>
      </c>
      <c r="K376" s="9"/>
      <c r="L376" s="9"/>
    </row>
    <row r="377" spans="3:12">
      <c r="C377" s="43">
        <f>+IF(D377="","",SUBTOTAL(3,D$9:D377))</f>
        <v>340</v>
      </c>
      <c r="D377" s="44">
        <v>42007</v>
      </c>
      <c r="E377" s="49"/>
      <c r="F377" s="9"/>
      <c r="G377" s="9"/>
      <c r="H377" s="9"/>
      <c r="I377" s="17" t="str">
        <f t="shared" si="10"/>
        <v>السبت</v>
      </c>
      <c r="J377" s="17" t="str">
        <f t="shared" si="11"/>
        <v/>
      </c>
      <c r="K377" s="9"/>
      <c r="L377" s="9"/>
    </row>
    <row r="378" spans="3:12">
      <c r="C378" s="43">
        <f>+IF(D378="","",SUBTOTAL(3,D$9:D378))</f>
        <v>341</v>
      </c>
      <c r="D378" s="44">
        <v>42008</v>
      </c>
      <c r="E378" s="49"/>
      <c r="F378" s="9"/>
      <c r="G378" s="9"/>
      <c r="H378" s="9"/>
      <c r="I378" s="17" t="str">
        <f t="shared" si="10"/>
        <v>الأحد</v>
      </c>
      <c r="J378" s="17" t="str">
        <f t="shared" si="11"/>
        <v/>
      </c>
      <c r="K378" s="9"/>
      <c r="L378" s="9"/>
    </row>
    <row r="379" spans="3:12">
      <c r="C379" s="43">
        <f>+IF(D379="","",SUBTOTAL(3,D$9:D379))</f>
        <v>342</v>
      </c>
      <c r="D379" s="44">
        <v>42009</v>
      </c>
      <c r="E379" s="49"/>
      <c r="F379" s="9"/>
      <c r="G379" s="9"/>
      <c r="H379" s="9"/>
      <c r="I379" s="17" t="str">
        <f t="shared" si="10"/>
        <v>الإثنين</v>
      </c>
      <c r="J379" s="17" t="str">
        <f t="shared" si="11"/>
        <v/>
      </c>
      <c r="K379" s="9"/>
      <c r="L379" s="9"/>
    </row>
    <row r="380" spans="3:12">
      <c r="C380" s="43">
        <f>+IF(D380="","",SUBTOTAL(3,D$9:D380))</f>
        <v>343</v>
      </c>
      <c r="D380" s="44">
        <v>42010</v>
      </c>
      <c r="E380" s="49"/>
      <c r="F380" s="9"/>
      <c r="G380" s="9"/>
      <c r="H380" s="9"/>
      <c r="I380" s="17" t="str">
        <f t="shared" si="10"/>
        <v>الثلاثاء</v>
      </c>
      <c r="J380" s="17" t="str">
        <f t="shared" si="11"/>
        <v/>
      </c>
      <c r="K380" s="9"/>
      <c r="L380" s="9"/>
    </row>
    <row r="381" spans="3:12">
      <c r="C381" s="43">
        <f>+IF(D381="","",SUBTOTAL(3,D$9:D381))</f>
        <v>344</v>
      </c>
      <c r="D381" s="44">
        <v>42011</v>
      </c>
      <c r="E381" s="49"/>
      <c r="F381" s="9"/>
      <c r="G381" s="9"/>
      <c r="H381" s="9"/>
      <c r="I381" s="17" t="str">
        <f t="shared" si="10"/>
        <v>الأربعاء</v>
      </c>
      <c r="J381" s="17" t="str">
        <f t="shared" si="11"/>
        <v/>
      </c>
      <c r="K381" s="9"/>
      <c r="L381" s="9"/>
    </row>
    <row r="382" spans="3:12">
      <c r="C382" s="43">
        <f>+IF(D382="","",SUBTOTAL(3,D$9:D382))</f>
        <v>345</v>
      </c>
      <c r="D382" s="44">
        <v>42012</v>
      </c>
      <c r="E382" s="49"/>
      <c r="F382" s="9"/>
      <c r="G382" s="9"/>
      <c r="H382" s="9"/>
      <c r="I382" s="17" t="str">
        <f t="shared" si="10"/>
        <v>الخميس</v>
      </c>
      <c r="J382" s="17" t="str">
        <f t="shared" si="11"/>
        <v/>
      </c>
      <c r="K382" s="9"/>
      <c r="L382" s="9"/>
    </row>
    <row r="383" spans="3:12">
      <c r="C383" s="43">
        <f>+IF(D383="","",SUBTOTAL(3,D$9:D383))</f>
        <v>346</v>
      </c>
      <c r="D383" s="44">
        <v>42013</v>
      </c>
      <c r="E383" s="49"/>
      <c r="F383" s="9"/>
      <c r="G383" s="9"/>
      <c r="H383" s="9"/>
      <c r="I383" s="17" t="str">
        <f t="shared" si="10"/>
        <v/>
      </c>
      <c r="J383" s="17" t="str">
        <f t="shared" si="11"/>
        <v>الجمعة</v>
      </c>
      <c r="K383" s="9"/>
      <c r="L383" s="9"/>
    </row>
    <row r="384" spans="3:12">
      <c r="C384" s="43">
        <f>+IF(D384="","",SUBTOTAL(3,D$9:D384))</f>
        <v>347</v>
      </c>
      <c r="D384" s="44">
        <v>42014</v>
      </c>
      <c r="E384" s="49"/>
      <c r="F384" s="9"/>
      <c r="G384" s="9"/>
      <c r="H384" s="9"/>
      <c r="I384" s="17" t="str">
        <f t="shared" si="10"/>
        <v>السبت</v>
      </c>
      <c r="J384" s="17" t="str">
        <f t="shared" si="11"/>
        <v/>
      </c>
      <c r="K384" s="9"/>
      <c r="L384" s="9"/>
    </row>
    <row r="385" spans="3:12">
      <c r="C385" s="43">
        <f>+IF(D385="","",SUBTOTAL(3,D$9:D385))</f>
        <v>348</v>
      </c>
      <c r="D385" s="44">
        <v>42015</v>
      </c>
      <c r="E385" s="49"/>
      <c r="F385" s="9"/>
      <c r="G385" s="9"/>
      <c r="H385" s="9"/>
      <c r="I385" s="17" t="str">
        <f t="shared" si="10"/>
        <v>الأحد</v>
      </c>
      <c r="J385" s="17" t="str">
        <f t="shared" si="11"/>
        <v/>
      </c>
      <c r="K385" s="9"/>
      <c r="L385" s="9"/>
    </row>
    <row r="386" spans="3:12">
      <c r="C386" s="43">
        <f>+IF(D386="","",SUBTOTAL(3,D$9:D386))</f>
        <v>349</v>
      </c>
      <c r="D386" s="44">
        <v>42016</v>
      </c>
      <c r="E386" s="49"/>
      <c r="F386" s="9"/>
      <c r="G386" s="9"/>
      <c r="H386" s="9"/>
      <c r="I386" s="17" t="str">
        <f t="shared" si="10"/>
        <v>الإثنين</v>
      </c>
      <c r="J386" s="17" t="str">
        <f t="shared" si="11"/>
        <v/>
      </c>
      <c r="K386" s="9"/>
      <c r="L386" s="9"/>
    </row>
    <row r="387" spans="3:12">
      <c r="C387" s="43">
        <f>+IF(D387="","",SUBTOTAL(3,D$9:D387))</f>
        <v>350</v>
      </c>
      <c r="D387" s="44">
        <v>42017</v>
      </c>
      <c r="E387" s="49"/>
      <c r="F387" s="9"/>
      <c r="G387" s="9"/>
      <c r="H387" s="9"/>
      <c r="I387" s="17" t="str">
        <f t="shared" si="10"/>
        <v>الثلاثاء</v>
      </c>
      <c r="J387" s="17" t="str">
        <f t="shared" si="11"/>
        <v/>
      </c>
      <c r="K387" s="9"/>
      <c r="L387" s="9"/>
    </row>
    <row r="388" spans="3:12">
      <c r="C388" s="43">
        <f>+IF(D388="","",SUBTOTAL(3,D$9:D388))</f>
        <v>351</v>
      </c>
      <c r="D388" s="44">
        <v>42018</v>
      </c>
      <c r="E388" s="49"/>
      <c r="F388" s="9"/>
      <c r="G388" s="9"/>
      <c r="H388" s="9"/>
      <c r="I388" s="17" t="str">
        <f t="shared" si="10"/>
        <v>الأربعاء</v>
      </c>
      <c r="J388" s="17" t="str">
        <f t="shared" si="11"/>
        <v/>
      </c>
      <c r="K388" s="9"/>
      <c r="L388" s="9"/>
    </row>
    <row r="389" spans="3:12">
      <c r="C389" s="43">
        <f>+IF(D389="","",SUBTOTAL(3,D$9:D389))</f>
        <v>352</v>
      </c>
      <c r="D389" s="44">
        <v>42019</v>
      </c>
      <c r="E389" s="49"/>
      <c r="F389" s="9"/>
      <c r="G389" s="9"/>
      <c r="H389" s="9"/>
      <c r="I389" s="17" t="str">
        <f t="shared" si="10"/>
        <v>الخميس</v>
      </c>
      <c r="J389" s="17" t="str">
        <f t="shared" si="11"/>
        <v/>
      </c>
      <c r="K389" s="9"/>
      <c r="L389" s="9"/>
    </row>
    <row r="390" spans="3:12">
      <c r="C390" s="43">
        <f>+IF(D390="","",SUBTOTAL(3,D$9:D390))</f>
        <v>353</v>
      </c>
      <c r="D390" s="44">
        <v>42020</v>
      </c>
      <c r="E390" s="49"/>
      <c r="F390" s="9"/>
      <c r="G390" s="9"/>
      <c r="H390" s="9"/>
      <c r="I390" s="17" t="str">
        <f t="shared" si="10"/>
        <v/>
      </c>
      <c r="J390" s="17" t="str">
        <f t="shared" si="11"/>
        <v>الجمعة</v>
      </c>
      <c r="K390" s="9"/>
      <c r="L390" s="9"/>
    </row>
    <row r="391" spans="3:12">
      <c r="C391" s="43">
        <f>+IF(D391="","",SUBTOTAL(3,D$9:D391))</f>
        <v>354</v>
      </c>
      <c r="D391" s="44">
        <v>42021</v>
      </c>
      <c r="E391" s="49"/>
      <c r="F391" s="9"/>
      <c r="G391" s="9"/>
      <c r="H391" s="9"/>
      <c r="I391" s="17" t="str">
        <f t="shared" si="10"/>
        <v>السبت</v>
      </c>
      <c r="J391" s="17" t="str">
        <f t="shared" si="11"/>
        <v/>
      </c>
      <c r="K391" s="9"/>
      <c r="L391" s="9"/>
    </row>
    <row r="392" spans="3:12">
      <c r="C392" s="43">
        <f>+IF(D392="","",SUBTOTAL(3,D$9:D392))</f>
        <v>355</v>
      </c>
      <c r="D392" s="44">
        <v>42022</v>
      </c>
      <c r="E392" s="49"/>
      <c r="F392" s="9"/>
      <c r="G392" s="9"/>
      <c r="H392" s="9"/>
      <c r="I392" s="17" t="str">
        <f t="shared" si="10"/>
        <v>الأحد</v>
      </c>
      <c r="J392" s="17" t="str">
        <f t="shared" si="11"/>
        <v/>
      </c>
      <c r="K392" s="9"/>
      <c r="L392" s="9"/>
    </row>
    <row r="393" spans="3:12">
      <c r="C393" s="43">
        <f>+IF(D393="","",SUBTOTAL(3,D$9:D393))</f>
        <v>356</v>
      </c>
      <c r="D393" s="44">
        <v>42023</v>
      </c>
      <c r="E393" s="49"/>
      <c r="F393" s="9"/>
      <c r="G393" s="9"/>
      <c r="H393" s="9"/>
      <c r="I393" s="17" t="str">
        <f t="shared" si="10"/>
        <v>الإثنين</v>
      </c>
      <c r="J393" s="17" t="str">
        <f t="shared" si="11"/>
        <v/>
      </c>
      <c r="K393" s="9"/>
      <c r="L393" s="9"/>
    </row>
    <row r="394" spans="3:12">
      <c r="C394" s="43">
        <f>+IF(D394="","",SUBTOTAL(3,D$9:D394))</f>
        <v>357</v>
      </c>
      <c r="D394" s="44">
        <v>42024</v>
      </c>
      <c r="E394" s="49"/>
      <c r="F394" s="9"/>
      <c r="G394" s="9"/>
      <c r="H394" s="9"/>
      <c r="I394" s="17" t="str">
        <f t="shared" si="10"/>
        <v>الثلاثاء</v>
      </c>
      <c r="J394" s="17" t="str">
        <f t="shared" si="11"/>
        <v/>
      </c>
      <c r="K394" s="9"/>
      <c r="L394" s="9"/>
    </row>
    <row r="395" spans="3:12">
      <c r="C395" s="43">
        <f>+IF(D395="","",SUBTOTAL(3,D$9:D395))</f>
        <v>358</v>
      </c>
      <c r="D395" s="44">
        <v>42025</v>
      </c>
      <c r="E395" s="49"/>
      <c r="F395" s="9"/>
      <c r="G395" s="9"/>
      <c r="H395" s="9"/>
      <c r="I395" s="17" t="str">
        <f t="shared" ref="I395:I458" si="12">IF(OR(D395="",TEXT(D395,"DDDD")="الجمعة"),"",TEXT(D395,"DDDD"))</f>
        <v>الأربعاء</v>
      </c>
      <c r="J395" s="17" t="str">
        <f t="shared" ref="J395:J458" si="13">IF(OR(D395="",TEXT(D395,"DDDD")&lt;&gt;"الجمعة"),"",TEXT(D395,"DDDD"))</f>
        <v/>
      </c>
      <c r="K395" s="9"/>
      <c r="L395" s="9"/>
    </row>
    <row r="396" spans="3:12">
      <c r="C396" s="43">
        <f>+IF(D396="","",SUBTOTAL(3,D$9:D396))</f>
        <v>359</v>
      </c>
      <c r="D396" s="44">
        <v>42026</v>
      </c>
      <c r="E396" s="49"/>
      <c r="F396" s="9"/>
      <c r="G396" s="9"/>
      <c r="H396" s="9"/>
      <c r="I396" s="17" t="str">
        <f t="shared" si="12"/>
        <v>الخميس</v>
      </c>
      <c r="J396" s="17" t="str">
        <f t="shared" si="13"/>
        <v/>
      </c>
      <c r="K396" s="9"/>
      <c r="L396" s="9"/>
    </row>
    <row r="397" spans="3:12">
      <c r="C397" s="43">
        <f>+IF(D397="","",SUBTOTAL(3,D$9:D397))</f>
        <v>360</v>
      </c>
      <c r="D397" s="44">
        <v>42027</v>
      </c>
      <c r="E397" s="49"/>
      <c r="F397" s="9"/>
      <c r="G397" s="9"/>
      <c r="H397" s="9"/>
      <c r="I397" s="17" t="str">
        <f t="shared" si="12"/>
        <v/>
      </c>
      <c r="J397" s="17" t="str">
        <f t="shared" si="13"/>
        <v>الجمعة</v>
      </c>
      <c r="K397" s="9"/>
      <c r="L397" s="9"/>
    </row>
    <row r="398" spans="3:12">
      <c r="C398" s="43">
        <f>+IF(D398="","",SUBTOTAL(3,D$9:D398))</f>
        <v>361</v>
      </c>
      <c r="D398" s="44">
        <v>42028</v>
      </c>
      <c r="E398" s="49"/>
      <c r="F398" s="9"/>
      <c r="G398" s="9"/>
      <c r="H398" s="9"/>
      <c r="I398" s="17" t="str">
        <f t="shared" si="12"/>
        <v>السبت</v>
      </c>
      <c r="J398" s="17" t="str">
        <f t="shared" si="13"/>
        <v/>
      </c>
      <c r="K398" s="9"/>
      <c r="L398" s="9"/>
    </row>
    <row r="399" spans="3:12">
      <c r="C399" s="43">
        <f>+IF(D399="","",SUBTOTAL(3,D$9:D399))</f>
        <v>362</v>
      </c>
      <c r="D399" s="44">
        <v>42029</v>
      </c>
      <c r="E399" s="49"/>
      <c r="F399" s="9"/>
      <c r="G399" s="9"/>
      <c r="H399" s="9"/>
      <c r="I399" s="17" t="str">
        <f t="shared" si="12"/>
        <v>الأحد</v>
      </c>
      <c r="J399" s="17" t="str">
        <f t="shared" si="13"/>
        <v/>
      </c>
      <c r="K399" s="9"/>
      <c r="L399" s="9"/>
    </row>
    <row r="400" spans="3:12">
      <c r="C400" s="43">
        <f>+IF(D400="","",SUBTOTAL(3,D$9:D400))</f>
        <v>363</v>
      </c>
      <c r="D400" s="44">
        <v>42030</v>
      </c>
      <c r="E400" s="49"/>
      <c r="F400" s="9"/>
      <c r="G400" s="9"/>
      <c r="H400" s="9"/>
      <c r="I400" s="17" t="str">
        <f t="shared" si="12"/>
        <v>الإثنين</v>
      </c>
      <c r="J400" s="17" t="str">
        <f t="shared" si="13"/>
        <v/>
      </c>
      <c r="K400" s="9"/>
      <c r="L400" s="9"/>
    </row>
    <row r="401" spans="3:12">
      <c r="C401" s="43">
        <f>+IF(D401="","",SUBTOTAL(3,D$9:D401))</f>
        <v>364</v>
      </c>
      <c r="D401" s="44">
        <v>42031</v>
      </c>
      <c r="E401" s="49"/>
      <c r="F401" s="9"/>
      <c r="G401" s="9"/>
      <c r="H401" s="9"/>
      <c r="I401" s="17" t="str">
        <f t="shared" si="12"/>
        <v>الثلاثاء</v>
      </c>
      <c r="J401" s="17" t="str">
        <f t="shared" si="13"/>
        <v/>
      </c>
      <c r="K401" s="9"/>
      <c r="L401" s="9"/>
    </row>
    <row r="402" spans="3:12">
      <c r="C402" s="43">
        <f>+IF(D402="","",SUBTOTAL(3,D$9:D402))</f>
        <v>365</v>
      </c>
      <c r="D402" s="44">
        <v>42032</v>
      </c>
      <c r="E402" s="49"/>
      <c r="F402" s="9"/>
      <c r="G402" s="9"/>
      <c r="H402" s="9"/>
      <c r="I402" s="17" t="str">
        <f t="shared" si="12"/>
        <v>الأربعاء</v>
      </c>
      <c r="J402" s="17" t="str">
        <f t="shared" si="13"/>
        <v/>
      </c>
      <c r="K402" s="9"/>
      <c r="L402" s="9"/>
    </row>
    <row r="403" spans="3:12">
      <c r="C403" s="43">
        <f>+IF(D403="","",SUBTOTAL(3,D$9:D403))</f>
        <v>366</v>
      </c>
      <c r="D403" s="44">
        <v>42033</v>
      </c>
      <c r="E403" s="49"/>
      <c r="F403" s="9"/>
      <c r="G403" s="9"/>
      <c r="H403" s="9"/>
      <c r="I403" s="17" t="str">
        <f t="shared" si="12"/>
        <v>الخميس</v>
      </c>
      <c r="J403" s="17" t="str">
        <f t="shared" si="13"/>
        <v/>
      </c>
      <c r="K403" s="9"/>
      <c r="L403" s="9"/>
    </row>
    <row r="404" spans="3:12">
      <c r="C404" s="43">
        <f>+IF(D404="","",SUBTOTAL(3,D$9:D404))</f>
        <v>367</v>
      </c>
      <c r="D404" s="44">
        <v>42034</v>
      </c>
      <c r="E404" s="49"/>
      <c r="F404" s="9"/>
      <c r="G404" s="9"/>
      <c r="H404" s="9"/>
      <c r="I404" s="17" t="str">
        <f t="shared" si="12"/>
        <v/>
      </c>
      <c r="J404" s="17" t="str">
        <f t="shared" si="13"/>
        <v>الجمعة</v>
      </c>
      <c r="K404" s="9"/>
      <c r="L404" s="9"/>
    </row>
    <row r="405" spans="3:12">
      <c r="C405" s="43">
        <f>+IF(D405="","",SUBTOTAL(3,D$9:D405))</f>
        <v>368</v>
      </c>
      <c r="D405" s="44">
        <v>42035</v>
      </c>
      <c r="E405" s="49"/>
      <c r="F405" s="9"/>
      <c r="G405" s="9"/>
      <c r="H405" s="9"/>
      <c r="I405" s="17" t="str">
        <f t="shared" si="12"/>
        <v>السبت</v>
      </c>
      <c r="J405" s="17" t="str">
        <f t="shared" si="13"/>
        <v/>
      </c>
      <c r="K405" s="9"/>
      <c r="L405" s="9"/>
    </row>
    <row r="406" spans="3:12">
      <c r="C406" s="43">
        <f>+IF(D406="","",SUBTOTAL(3,D$9:D406))</f>
        <v>369</v>
      </c>
      <c r="D406" s="44">
        <v>42036</v>
      </c>
      <c r="E406" s="49"/>
      <c r="F406" s="9"/>
      <c r="G406" s="9"/>
      <c r="H406" s="9"/>
      <c r="I406" s="17" t="str">
        <f t="shared" si="12"/>
        <v>الأحد</v>
      </c>
      <c r="J406" s="17" t="str">
        <f t="shared" si="13"/>
        <v/>
      </c>
      <c r="K406" s="9"/>
      <c r="L406" s="9"/>
    </row>
    <row r="407" spans="3:12">
      <c r="C407" s="43">
        <f>+IF(D407="","",SUBTOTAL(3,D$9:D407))</f>
        <v>370</v>
      </c>
      <c r="D407" s="44">
        <v>42037</v>
      </c>
      <c r="E407" s="49"/>
      <c r="F407" s="9"/>
      <c r="G407" s="9"/>
      <c r="H407" s="9"/>
      <c r="I407" s="17" t="str">
        <f t="shared" si="12"/>
        <v>الإثنين</v>
      </c>
      <c r="J407" s="17" t="str">
        <f t="shared" si="13"/>
        <v/>
      </c>
      <c r="K407" s="9"/>
      <c r="L407" s="9"/>
    </row>
    <row r="408" spans="3:12">
      <c r="C408" s="43">
        <f>+IF(D408="","",SUBTOTAL(3,D$9:D408))</f>
        <v>371</v>
      </c>
      <c r="D408" s="44">
        <v>42038</v>
      </c>
      <c r="E408" s="49"/>
      <c r="F408" s="9"/>
      <c r="G408" s="9"/>
      <c r="H408" s="9"/>
      <c r="I408" s="17" t="str">
        <f t="shared" si="12"/>
        <v>الثلاثاء</v>
      </c>
      <c r="J408" s="17" t="str">
        <f t="shared" si="13"/>
        <v/>
      </c>
      <c r="K408" s="9"/>
      <c r="L408" s="9"/>
    </row>
    <row r="409" spans="3:12">
      <c r="C409" s="43">
        <f>+IF(D409="","",SUBTOTAL(3,D$9:D409))</f>
        <v>372</v>
      </c>
      <c r="D409" s="44">
        <v>42039</v>
      </c>
      <c r="E409" s="49"/>
      <c r="F409" s="9"/>
      <c r="G409" s="9"/>
      <c r="H409" s="9"/>
      <c r="I409" s="17" t="str">
        <f t="shared" si="12"/>
        <v>الأربعاء</v>
      </c>
      <c r="J409" s="17" t="str">
        <f t="shared" si="13"/>
        <v/>
      </c>
      <c r="K409" s="9"/>
      <c r="L409" s="9"/>
    </row>
    <row r="410" spans="3:12">
      <c r="C410" s="43">
        <f>+IF(D410="","",SUBTOTAL(3,D$9:D410))</f>
        <v>373</v>
      </c>
      <c r="D410" s="44">
        <v>42040</v>
      </c>
      <c r="E410" s="49"/>
      <c r="F410" s="9"/>
      <c r="G410" s="9"/>
      <c r="H410" s="9"/>
      <c r="I410" s="17" t="str">
        <f t="shared" si="12"/>
        <v>الخميس</v>
      </c>
      <c r="J410" s="17" t="str">
        <f t="shared" si="13"/>
        <v/>
      </c>
      <c r="K410" s="9"/>
      <c r="L410" s="9"/>
    </row>
    <row r="411" spans="3:12">
      <c r="C411" s="43">
        <f>+IF(D411="","",SUBTOTAL(3,D$9:D411))</f>
        <v>374</v>
      </c>
      <c r="D411" s="44">
        <v>42041</v>
      </c>
      <c r="E411" s="49"/>
      <c r="F411" s="9"/>
      <c r="G411" s="9"/>
      <c r="H411" s="9"/>
      <c r="I411" s="17" t="str">
        <f t="shared" si="12"/>
        <v/>
      </c>
      <c r="J411" s="17" t="str">
        <f t="shared" si="13"/>
        <v>الجمعة</v>
      </c>
      <c r="K411" s="9"/>
      <c r="L411" s="9"/>
    </row>
    <row r="412" spans="3:12">
      <c r="C412" s="43">
        <f>+IF(D412="","",SUBTOTAL(3,D$9:D412))</f>
        <v>375</v>
      </c>
      <c r="D412" s="44">
        <v>42042</v>
      </c>
      <c r="E412" s="49"/>
      <c r="F412" s="9"/>
      <c r="G412" s="9"/>
      <c r="H412" s="9"/>
      <c r="I412" s="17" t="str">
        <f t="shared" si="12"/>
        <v>السبت</v>
      </c>
      <c r="J412" s="17" t="str">
        <f t="shared" si="13"/>
        <v/>
      </c>
      <c r="K412" s="9"/>
      <c r="L412" s="9"/>
    </row>
    <row r="413" spans="3:12">
      <c r="C413" s="43">
        <f>+IF(D413="","",SUBTOTAL(3,D$9:D413))</f>
        <v>376</v>
      </c>
      <c r="D413" s="44">
        <v>42043</v>
      </c>
      <c r="E413" s="49"/>
      <c r="F413" s="9"/>
      <c r="G413" s="9"/>
      <c r="H413" s="9"/>
      <c r="I413" s="17" t="str">
        <f t="shared" si="12"/>
        <v>الأحد</v>
      </c>
      <c r="J413" s="17" t="str">
        <f t="shared" si="13"/>
        <v/>
      </c>
      <c r="K413" s="9"/>
      <c r="L413" s="9"/>
    </row>
    <row r="414" spans="3:12">
      <c r="C414" s="43">
        <f>+IF(D414="","",SUBTOTAL(3,D$9:D414))</f>
        <v>377</v>
      </c>
      <c r="D414" s="44">
        <v>42044</v>
      </c>
      <c r="E414" s="49"/>
      <c r="F414" s="9"/>
      <c r="G414" s="9"/>
      <c r="H414" s="9"/>
      <c r="I414" s="17" t="str">
        <f t="shared" si="12"/>
        <v>الإثنين</v>
      </c>
      <c r="J414" s="17" t="str">
        <f t="shared" si="13"/>
        <v/>
      </c>
      <c r="K414" s="9"/>
      <c r="L414" s="9"/>
    </row>
    <row r="415" spans="3:12">
      <c r="C415" s="43">
        <f>+IF(D415="","",SUBTOTAL(3,D$9:D415))</f>
        <v>378</v>
      </c>
      <c r="D415" s="44">
        <v>42045</v>
      </c>
      <c r="E415" s="49"/>
      <c r="F415" s="9"/>
      <c r="G415" s="9"/>
      <c r="H415" s="9"/>
      <c r="I415" s="17" t="str">
        <f t="shared" si="12"/>
        <v>الثلاثاء</v>
      </c>
      <c r="J415" s="17" t="str">
        <f t="shared" si="13"/>
        <v/>
      </c>
      <c r="K415" s="9"/>
      <c r="L415" s="9"/>
    </row>
    <row r="416" spans="3:12">
      <c r="C416" s="43">
        <f>+IF(D416="","",SUBTOTAL(3,D$9:D416))</f>
        <v>379</v>
      </c>
      <c r="D416" s="44">
        <v>42046</v>
      </c>
      <c r="E416" s="49"/>
      <c r="F416" s="9"/>
      <c r="G416" s="9"/>
      <c r="H416" s="9"/>
      <c r="I416" s="17" t="str">
        <f t="shared" si="12"/>
        <v>الأربعاء</v>
      </c>
      <c r="J416" s="17" t="str">
        <f t="shared" si="13"/>
        <v/>
      </c>
      <c r="K416" s="9"/>
      <c r="L416" s="9"/>
    </row>
    <row r="417" spans="3:12">
      <c r="C417" s="43">
        <f>+IF(D417="","",SUBTOTAL(3,D$9:D417))</f>
        <v>380</v>
      </c>
      <c r="D417" s="44">
        <v>42047</v>
      </c>
      <c r="E417" s="49"/>
      <c r="F417" s="9"/>
      <c r="G417" s="9"/>
      <c r="H417" s="9"/>
      <c r="I417" s="17" t="str">
        <f t="shared" si="12"/>
        <v>الخميس</v>
      </c>
      <c r="J417" s="17" t="str">
        <f t="shared" si="13"/>
        <v/>
      </c>
      <c r="K417" s="9"/>
      <c r="L417" s="9"/>
    </row>
    <row r="418" spans="3:12">
      <c r="C418" s="43">
        <f>+IF(D418="","",SUBTOTAL(3,D$9:D418))</f>
        <v>381</v>
      </c>
      <c r="D418" s="44">
        <v>42048</v>
      </c>
      <c r="E418" s="49"/>
      <c r="F418" s="9"/>
      <c r="G418" s="9"/>
      <c r="H418" s="9"/>
      <c r="I418" s="17" t="str">
        <f t="shared" si="12"/>
        <v/>
      </c>
      <c r="J418" s="17" t="str">
        <f t="shared" si="13"/>
        <v>الجمعة</v>
      </c>
      <c r="K418" s="9"/>
      <c r="L418" s="9"/>
    </row>
    <row r="419" spans="3:12">
      <c r="C419" s="43">
        <f>+IF(D419="","",SUBTOTAL(3,D$9:D419))</f>
        <v>382</v>
      </c>
      <c r="D419" s="44">
        <v>42049</v>
      </c>
      <c r="E419" s="49"/>
      <c r="F419" s="9"/>
      <c r="G419" s="9"/>
      <c r="H419" s="9"/>
      <c r="I419" s="17" t="str">
        <f t="shared" si="12"/>
        <v>السبت</v>
      </c>
      <c r="J419" s="17" t="str">
        <f t="shared" si="13"/>
        <v/>
      </c>
      <c r="K419" s="9"/>
      <c r="L419" s="9"/>
    </row>
    <row r="420" spans="3:12">
      <c r="C420" s="43">
        <f>+IF(D420="","",SUBTOTAL(3,D$9:D420))</f>
        <v>383</v>
      </c>
      <c r="D420" s="44">
        <v>42050</v>
      </c>
      <c r="E420" s="49"/>
      <c r="F420" s="9"/>
      <c r="G420" s="9"/>
      <c r="H420" s="9"/>
      <c r="I420" s="17" t="str">
        <f t="shared" si="12"/>
        <v>الأحد</v>
      </c>
      <c r="J420" s="17" t="str">
        <f t="shared" si="13"/>
        <v/>
      </c>
      <c r="K420" s="9"/>
      <c r="L420" s="9"/>
    </row>
    <row r="421" spans="3:12">
      <c r="C421" s="43">
        <f>+IF(D421="","",SUBTOTAL(3,D$9:D421))</f>
        <v>384</v>
      </c>
      <c r="D421" s="44">
        <v>42051</v>
      </c>
      <c r="E421" s="49"/>
      <c r="F421" s="9"/>
      <c r="G421" s="9"/>
      <c r="H421" s="9"/>
      <c r="I421" s="17" t="str">
        <f t="shared" si="12"/>
        <v>الإثنين</v>
      </c>
      <c r="J421" s="17" t="str">
        <f t="shared" si="13"/>
        <v/>
      </c>
      <c r="K421" s="9"/>
      <c r="L421" s="9"/>
    </row>
    <row r="422" spans="3:12">
      <c r="C422" s="43">
        <f>+IF(D422="","",SUBTOTAL(3,D$9:D422))</f>
        <v>385</v>
      </c>
      <c r="D422" s="44">
        <v>42052</v>
      </c>
      <c r="E422" s="49"/>
      <c r="F422" s="9"/>
      <c r="G422" s="9"/>
      <c r="H422" s="9"/>
      <c r="I422" s="17" t="str">
        <f t="shared" si="12"/>
        <v>الثلاثاء</v>
      </c>
      <c r="J422" s="17" t="str">
        <f t="shared" si="13"/>
        <v/>
      </c>
      <c r="K422" s="9"/>
      <c r="L422" s="9"/>
    </row>
    <row r="423" spans="3:12">
      <c r="C423" s="43">
        <f>+IF(D423="","",SUBTOTAL(3,D$9:D423))</f>
        <v>386</v>
      </c>
      <c r="D423" s="44">
        <v>42053</v>
      </c>
      <c r="E423" s="49"/>
      <c r="F423" s="9"/>
      <c r="G423" s="9"/>
      <c r="H423" s="9"/>
      <c r="I423" s="17" t="str">
        <f t="shared" si="12"/>
        <v>الأربعاء</v>
      </c>
      <c r="J423" s="17" t="str">
        <f t="shared" si="13"/>
        <v/>
      </c>
      <c r="K423" s="9"/>
      <c r="L423" s="9"/>
    </row>
    <row r="424" spans="3:12">
      <c r="C424" s="43">
        <f>+IF(D424="","",SUBTOTAL(3,D$9:D424))</f>
        <v>387</v>
      </c>
      <c r="D424" s="44">
        <v>42054</v>
      </c>
      <c r="E424" s="49"/>
      <c r="F424" s="9"/>
      <c r="G424" s="9"/>
      <c r="H424" s="9"/>
      <c r="I424" s="17" t="str">
        <f t="shared" si="12"/>
        <v>الخميس</v>
      </c>
      <c r="J424" s="17" t="str">
        <f t="shared" si="13"/>
        <v/>
      </c>
      <c r="K424" s="9"/>
      <c r="L424" s="9"/>
    </row>
    <row r="425" spans="3:12">
      <c r="C425" s="43">
        <f>+IF(D425="","",SUBTOTAL(3,D$9:D425))</f>
        <v>388</v>
      </c>
      <c r="D425" s="44">
        <v>42055</v>
      </c>
      <c r="E425" s="49"/>
      <c r="F425" s="9"/>
      <c r="G425" s="9"/>
      <c r="H425" s="9"/>
      <c r="I425" s="17" t="str">
        <f t="shared" si="12"/>
        <v/>
      </c>
      <c r="J425" s="17" t="str">
        <f t="shared" si="13"/>
        <v>الجمعة</v>
      </c>
      <c r="K425" s="9"/>
      <c r="L425" s="9"/>
    </row>
    <row r="426" spans="3:12">
      <c r="C426" s="43">
        <f>+IF(D426="","",SUBTOTAL(3,D$9:D426))</f>
        <v>389</v>
      </c>
      <c r="D426" s="44">
        <v>42056</v>
      </c>
      <c r="E426" s="49"/>
      <c r="F426" s="9"/>
      <c r="G426" s="9"/>
      <c r="H426" s="9"/>
      <c r="I426" s="17" t="str">
        <f t="shared" si="12"/>
        <v>السبت</v>
      </c>
      <c r="J426" s="17" t="str">
        <f t="shared" si="13"/>
        <v/>
      </c>
      <c r="K426" s="9"/>
      <c r="L426" s="9"/>
    </row>
    <row r="427" spans="3:12">
      <c r="C427" s="43">
        <f>+IF(D427="","",SUBTOTAL(3,D$9:D427))</f>
        <v>390</v>
      </c>
      <c r="D427" s="44">
        <v>42057</v>
      </c>
      <c r="E427" s="49"/>
      <c r="F427" s="9"/>
      <c r="G427" s="9"/>
      <c r="H427" s="9"/>
      <c r="I427" s="17" t="str">
        <f t="shared" si="12"/>
        <v>الأحد</v>
      </c>
      <c r="J427" s="17" t="str">
        <f t="shared" si="13"/>
        <v/>
      </c>
      <c r="K427" s="9"/>
      <c r="L427" s="9"/>
    </row>
    <row r="428" spans="3:12">
      <c r="C428" s="43">
        <f>+IF(D428="","",SUBTOTAL(3,D$9:D428))</f>
        <v>391</v>
      </c>
      <c r="D428" s="44">
        <v>42058</v>
      </c>
      <c r="E428" s="49"/>
      <c r="F428" s="9"/>
      <c r="G428" s="9"/>
      <c r="H428" s="9"/>
      <c r="I428" s="17" t="str">
        <f t="shared" si="12"/>
        <v>الإثنين</v>
      </c>
      <c r="J428" s="17" t="str">
        <f t="shared" si="13"/>
        <v/>
      </c>
      <c r="K428" s="9"/>
      <c r="L428" s="9"/>
    </row>
    <row r="429" spans="3:12">
      <c r="C429" s="43">
        <f>+IF(D429="","",SUBTOTAL(3,D$9:D429))</f>
        <v>392</v>
      </c>
      <c r="D429" s="44">
        <v>42059</v>
      </c>
      <c r="E429" s="49"/>
      <c r="F429" s="9"/>
      <c r="G429" s="9"/>
      <c r="H429" s="9"/>
      <c r="I429" s="17" t="str">
        <f t="shared" si="12"/>
        <v>الثلاثاء</v>
      </c>
      <c r="J429" s="17" t="str">
        <f t="shared" si="13"/>
        <v/>
      </c>
      <c r="K429" s="9"/>
      <c r="L429" s="9"/>
    </row>
    <row r="430" spans="3:12">
      <c r="C430" s="43">
        <f>+IF(D430="","",SUBTOTAL(3,D$9:D430))</f>
        <v>393</v>
      </c>
      <c r="D430" s="44">
        <v>42060</v>
      </c>
      <c r="E430" s="49"/>
      <c r="F430" s="9"/>
      <c r="G430" s="9"/>
      <c r="H430" s="9"/>
      <c r="I430" s="17" t="str">
        <f t="shared" si="12"/>
        <v>الأربعاء</v>
      </c>
      <c r="J430" s="17" t="str">
        <f t="shared" si="13"/>
        <v/>
      </c>
      <c r="K430" s="9"/>
      <c r="L430" s="9"/>
    </row>
    <row r="431" spans="3:12">
      <c r="C431" s="43">
        <f>+IF(D431="","",SUBTOTAL(3,D$9:D431))</f>
        <v>394</v>
      </c>
      <c r="D431" s="44">
        <v>42061</v>
      </c>
      <c r="E431" s="49"/>
      <c r="F431" s="9"/>
      <c r="G431" s="9"/>
      <c r="H431" s="9"/>
      <c r="I431" s="17" t="str">
        <f t="shared" si="12"/>
        <v>الخميس</v>
      </c>
      <c r="J431" s="17" t="str">
        <f t="shared" si="13"/>
        <v/>
      </c>
      <c r="K431" s="9"/>
      <c r="L431" s="9"/>
    </row>
    <row r="432" spans="3:12">
      <c r="C432" s="43">
        <f>+IF(D432="","",SUBTOTAL(3,D$9:D432))</f>
        <v>395</v>
      </c>
      <c r="D432" s="44">
        <v>42062</v>
      </c>
      <c r="E432" s="49"/>
      <c r="F432" s="9"/>
      <c r="G432" s="9"/>
      <c r="H432" s="9"/>
      <c r="I432" s="17" t="str">
        <f t="shared" si="12"/>
        <v/>
      </c>
      <c r="J432" s="17" t="str">
        <f t="shared" si="13"/>
        <v>الجمعة</v>
      </c>
      <c r="K432" s="9"/>
      <c r="L432" s="9"/>
    </row>
    <row r="433" spans="3:12">
      <c r="C433" s="43">
        <f>+IF(D433="","",SUBTOTAL(3,D$9:D433))</f>
        <v>396</v>
      </c>
      <c r="D433" s="44">
        <v>42063</v>
      </c>
      <c r="E433" s="49"/>
      <c r="F433" s="9"/>
      <c r="G433" s="9"/>
      <c r="H433" s="9"/>
      <c r="I433" s="17" t="str">
        <f t="shared" si="12"/>
        <v>السبت</v>
      </c>
      <c r="J433" s="17" t="str">
        <f t="shared" si="13"/>
        <v/>
      </c>
      <c r="K433" s="9"/>
      <c r="L433" s="9"/>
    </row>
    <row r="434" spans="3:12">
      <c r="C434" s="43">
        <f>+IF(D434="","",SUBTOTAL(3,D$9:D434))</f>
        <v>397</v>
      </c>
      <c r="D434" s="44">
        <v>42064</v>
      </c>
      <c r="E434" s="49"/>
      <c r="F434" s="9"/>
      <c r="G434" s="9"/>
      <c r="H434" s="9"/>
      <c r="I434" s="17" t="str">
        <f t="shared" si="12"/>
        <v>الأحد</v>
      </c>
      <c r="J434" s="17" t="str">
        <f t="shared" si="13"/>
        <v/>
      </c>
      <c r="K434" s="9"/>
      <c r="L434" s="9"/>
    </row>
    <row r="435" spans="3:12">
      <c r="C435" s="43">
        <f>+IF(D435="","",SUBTOTAL(3,D$9:D435))</f>
        <v>398</v>
      </c>
      <c r="D435" s="44">
        <v>42065</v>
      </c>
      <c r="E435" s="49"/>
      <c r="F435" s="9"/>
      <c r="G435" s="9"/>
      <c r="H435" s="9"/>
      <c r="I435" s="17" t="str">
        <f t="shared" si="12"/>
        <v>الإثنين</v>
      </c>
      <c r="J435" s="17" t="str">
        <f t="shared" si="13"/>
        <v/>
      </c>
      <c r="K435" s="9"/>
      <c r="L435" s="9"/>
    </row>
    <row r="436" spans="3:12">
      <c r="C436" s="43">
        <f>+IF(D436="","",SUBTOTAL(3,D$9:D436))</f>
        <v>399</v>
      </c>
      <c r="D436" s="44">
        <v>42066</v>
      </c>
      <c r="E436" s="49"/>
      <c r="F436" s="9"/>
      <c r="G436" s="9"/>
      <c r="H436" s="9"/>
      <c r="I436" s="17" t="str">
        <f t="shared" si="12"/>
        <v>الثلاثاء</v>
      </c>
      <c r="J436" s="17" t="str">
        <f t="shared" si="13"/>
        <v/>
      </c>
      <c r="K436" s="9"/>
      <c r="L436" s="9"/>
    </row>
    <row r="437" spans="3:12">
      <c r="C437" s="43">
        <f>+IF(D437="","",SUBTOTAL(3,D$9:D437))</f>
        <v>400</v>
      </c>
      <c r="D437" s="44">
        <v>42067</v>
      </c>
      <c r="E437" s="49"/>
      <c r="F437" s="9"/>
      <c r="G437" s="9"/>
      <c r="H437" s="9"/>
      <c r="I437" s="17" t="str">
        <f t="shared" si="12"/>
        <v>الأربعاء</v>
      </c>
      <c r="J437" s="17" t="str">
        <f t="shared" si="13"/>
        <v/>
      </c>
      <c r="K437" s="9"/>
      <c r="L437" s="9"/>
    </row>
    <row r="438" spans="3:12">
      <c r="C438" s="43">
        <f>+IF(D438="","",SUBTOTAL(3,D$9:D438))</f>
        <v>401</v>
      </c>
      <c r="D438" s="44">
        <v>42068</v>
      </c>
      <c r="E438" s="49"/>
      <c r="F438" s="9"/>
      <c r="G438" s="9"/>
      <c r="H438" s="9"/>
      <c r="I438" s="17" t="str">
        <f t="shared" si="12"/>
        <v>الخميس</v>
      </c>
      <c r="J438" s="17" t="str">
        <f t="shared" si="13"/>
        <v/>
      </c>
      <c r="K438" s="9"/>
      <c r="L438" s="9"/>
    </row>
    <row r="439" spans="3:12">
      <c r="C439" s="43">
        <f>+IF(D439="","",SUBTOTAL(3,D$9:D439))</f>
        <v>402</v>
      </c>
      <c r="D439" s="44">
        <v>42069</v>
      </c>
      <c r="E439" s="49"/>
      <c r="F439" s="9"/>
      <c r="G439" s="9"/>
      <c r="H439" s="9"/>
      <c r="I439" s="17" t="str">
        <f t="shared" si="12"/>
        <v/>
      </c>
      <c r="J439" s="17" t="str">
        <f t="shared" si="13"/>
        <v>الجمعة</v>
      </c>
      <c r="K439" s="9"/>
      <c r="L439" s="9"/>
    </row>
    <row r="440" spans="3:12">
      <c r="C440" s="43">
        <f>+IF(D440="","",SUBTOTAL(3,D$9:D440))</f>
        <v>403</v>
      </c>
      <c r="D440" s="44">
        <v>42070</v>
      </c>
      <c r="E440" s="49"/>
      <c r="F440" s="9"/>
      <c r="G440" s="9"/>
      <c r="H440" s="9"/>
      <c r="I440" s="17" t="str">
        <f t="shared" si="12"/>
        <v>السبت</v>
      </c>
      <c r="J440" s="17" t="str">
        <f t="shared" si="13"/>
        <v/>
      </c>
      <c r="K440" s="9"/>
      <c r="L440" s="9"/>
    </row>
    <row r="441" spans="3:12">
      <c r="C441" s="43">
        <f>+IF(D441="","",SUBTOTAL(3,D$9:D441))</f>
        <v>404</v>
      </c>
      <c r="D441" s="44">
        <v>42071</v>
      </c>
      <c r="E441" s="49"/>
      <c r="F441" s="9"/>
      <c r="G441" s="9"/>
      <c r="H441" s="9"/>
      <c r="I441" s="17" t="str">
        <f t="shared" si="12"/>
        <v>الأحد</v>
      </c>
      <c r="J441" s="17" t="str">
        <f t="shared" si="13"/>
        <v/>
      </c>
      <c r="K441" s="9"/>
      <c r="L441" s="9"/>
    </row>
    <row r="442" spans="3:12">
      <c r="C442" s="43">
        <f>+IF(D442="","",SUBTOTAL(3,D$9:D442))</f>
        <v>405</v>
      </c>
      <c r="D442" s="44">
        <v>42072</v>
      </c>
      <c r="E442" s="49"/>
      <c r="F442" s="9"/>
      <c r="G442" s="9"/>
      <c r="H442" s="9"/>
      <c r="I442" s="17" t="str">
        <f t="shared" si="12"/>
        <v>الإثنين</v>
      </c>
      <c r="J442" s="17" t="str">
        <f t="shared" si="13"/>
        <v/>
      </c>
      <c r="K442" s="9"/>
      <c r="L442" s="9"/>
    </row>
    <row r="443" spans="3:12">
      <c r="C443" s="43">
        <f>+IF(D443="","",SUBTOTAL(3,D$9:D443))</f>
        <v>406</v>
      </c>
      <c r="D443" s="44">
        <v>42073</v>
      </c>
      <c r="E443" s="49"/>
      <c r="F443" s="9"/>
      <c r="G443" s="9"/>
      <c r="H443" s="9"/>
      <c r="I443" s="17" t="str">
        <f t="shared" si="12"/>
        <v>الثلاثاء</v>
      </c>
      <c r="J443" s="17" t="str">
        <f t="shared" si="13"/>
        <v/>
      </c>
      <c r="K443" s="9"/>
      <c r="L443" s="9"/>
    </row>
    <row r="444" spans="3:12">
      <c r="C444" s="43">
        <f>+IF(D444="","",SUBTOTAL(3,D$9:D444))</f>
        <v>407</v>
      </c>
      <c r="D444" s="44">
        <v>42074</v>
      </c>
      <c r="E444" s="49"/>
      <c r="F444" s="9"/>
      <c r="G444" s="9"/>
      <c r="H444" s="9"/>
      <c r="I444" s="17" t="str">
        <f t="shared" si="12"/>
        <v>الأربعاء</v>
      </c>
      <c r="J444" s="17" t="str">
        <f t="shared" si="13"/>
        <v/>
      </c>
      <c r="K444" s="9"/>
      <c r="L444" s="9"/>
    </row>
    <row r="445" spans="3:12">
      <c r="C445" s="43">
        <f>+IF(D445="","",SUBTOTAL(3,D$9:D445))</f>
        <v>408</v>
      </c>
      <c r="D445" s="44">
        <v>42075</v>
      </c>
      <c r="E445" s="49"/>
      <c r="F445" s="9"/>
      <c r="G445" s="9"/>
      <c r="H445" s="9"/>
      <c r="I445" s="17" t="str">
        <f t="shared" si="12"/>
        <v>الخميس</v>
      </c>
      <c r="J445" s="17" t="str">
        <f t="shared" si="13"/>
        <v/>
      </c>
      <c r="K445" s="9"/>
      <c r="L445" s="9"/>
    </row>
    <row r="446" spans="3:12">
      <c r="C446" s="43">
        <f>+IF(D446="","",SUBTOTAL(3,D$9:D446))</f>
        <v>409</v>
      </c>
      <c r="D446" s="44">
        <v>42076</v>
      </c>
      <c r="E446" s="49"/>
      <c r="F446" s="9"/>
      <c r="G446" s="9"/>
      <c r="H446" s="9"/>
      <c r="I446" s="17" t="str">
        <f t="shared" si="12"/>
        <v/>
      </c>
      <c r="J446" s="17" t="str">
        <f t="shared" si="13"/>
        <v>الجمعة</v>
      </c>
      <c r="K446" s="9"/>
      <c r="L446" s="9"/>
    </row>
    <row r="447" spans="3:12">
      <c r="C447" s="43">
        <f>+IF(D447="","",SUBTOTAL(3,D$9:D447))</f>
        <v>410</v>
      </c>
      <c r="D447" s="44">
        <v>42077</v>
      </c>
      <c r="E447" s="49"/>
      <c r="F447" s="9"/>
      <c r="G447" s="9"/>
      <c r="H447" s="9"/>
      <c r="I447" s="17" t="str">
        <f t="shared" si="12"/>
        <v>السبت</v>
      </c>
      <c r="J447" s="17" t="str">
        <f t="shared" si="13"/>
        <v/>
      </c>
      <c r="K447" s="9"/>
      <c r="L447" s="9"/>
    </row>
    <row r="448" spans="3:12">
      <c r="C448" s="43">
        <f>+IF(D448="","",SUBTOTAL(3,D$9:D448))</f>
        <v>411</v>
      </c>
      <c r="D448" s="44">
        <v>42078</v>
      </c>
      <c r="E448" s="49"/>
      <c r="F448" s="9"/>
      <c r="G448" s="9"/>
      <c r="H448" s="9"/>
      <c r="I448" s="17" t="str">
        <f t="shared" si="12"/>
        <v>الأحد</v>
      </c>
      <c r="J448" s="17" t="str">
        <f t="shared" si="13"/>
        <v/>
      </c>
      <c r="K448" s="9"/>
      <c r="L448" s="9"/>
    </row>
    <row r="449" spans="3:12">
      <c r="C449" s="43">
        <f>+IF(D449="","",SUBTOTAL(3,D$9:D449))</f>
        <v>412</v>
      </c>
      <c r="D449" s="44">
        <v>42079</v>
      </c>
      <c r="E449" s="49"/>
      <c r="F449" s="9"/>
      <c r="G449" s="9"/>
      <c r="H449" s="9"/>
      <c r="I449" s="17" t="str">
        <f t="shared" si="12"/>
        <v>الإثنين</v>
      </c>
      <c r="J449" s="17" t="str">
        <f t="shared" si="13"/>
        <v/>
      </c>
      <c r="K449" s="9"/>
      <c r="L449" s="9"/>
    </row>
    <row r="450" spans="3:12">
      <c r="C450" s="43">
        <f>+IF(D450="","",SUBTOTAL(3,D$9:D450))</f>
        <v>413</v>
      </c>
      <c r="D450" s="44">
        <v>42080</v>
      </c>
      <c r="E450" s="49"/>
      <c r="F450" s="9"/>
      <c r="G450" s="9"/>
      <c r="H450" s="9"/>
      <c r="I450" s="17" t="str">
        <f t="shared" si="12"/>
        <v>الثلاثاء</v>
      </c>
      <c r="J450" s="17" t="str">
        <f t="shared" si="13"/>
        <v/>
      </c>
      <c r="K450" s="9"/>
      <c r="L450" s="9"/>
    </row>
    <row r="451" spans="3:12">
      <c r="C451" s="43">
        <f>+IF(D451="","",SUBTOTAL(3,D$9:D451))</f>
        <v>414</v>
      </c>
      <c r="D451" s="44">
        <v>42081</v>
      </c>
      <c r="E451" s="49"/>
      <c r="F451" s="9"/>
      <c r="G451" s="9"/>
      <c r="H451" s="9"/>
      <c r="I451" s="17" t="str">
        <f t="shared" si="12"/>
        <v>الأربعاء</v>
      </c>
      <c r="J451" s="17" t="str">
        <f t="shared" si="13"/>
        <v/>
      </c>
      <c r="K451" s="9"/>
      <c r="L451" s="9"/>
    </row>
    <row r="452" spans="3:12">
      <c r="C452" s="43">
        <f>+IF(D452="","",SUBTOTAL(3,D$9:D452))</f>
        <v>415</v>
      </c>
      <c r="D452" s="44">
        <v>42082</v>
      </c>
      <c r="E452" s="49"/>
      <c r="F452" s="9"/>
      <c r="G452" s="9"/>
      <c r="H452" s="9"/>
      <c r="I452" s="17" t="str">
        <f t="shared" si="12"/>
        <v>الخميس</v>
      </c>
      <c r="J452" s="17" t="str">
        <f t="shared" si="13"/>
        <v/>
      </c>
      <c r="K452" s="9"/>
      <c r="L452" s="9"/>
    </row>
    <row r="453" spans="3:12">
      <c r="C453" s="43">
        <f>+IF(D453="","",SUBTOTAL(3,D$9:D453))</f>
        <v>416</v>
      </c>
      <c r="D453" s="44">
        <v>42083</v>
      </c>
      <c r="E453" s="49"/>
      <c r="F453" s="9"/>
      <c r="G453" s="9"/>
      <c r="H453" s="9"/>
      <c r="I453" s="17" t="str">
        <f t="shared" si="12"/>
        <v/>
      </c>
      <c r="J453" s="17" t="str">
        <f t="shared" si="13"/>
        <v>الجمعة</v>
      </c>
      <c r="K453" s="9"/>
      <c r="L453" s="9"/>
    </row>
    <row r="454" spans="3:12">
      <c r="C454" s="43">
        <f>+IF(D454="","",SUBTOTAL(3,D$9:D454))</f>
        <v>417</v>
      </c>
      <c r="D454" s="44">
        <v>42084</v>
      </c>
      <c r="E454" s="49"/>
      <c r="F454" s="9"/>
      <c r="G454" s="9"/>
      <c r="H454" s="9"/>
      <c r="I454" s="17" t="str">
        <f t="shared" si="12"/>
        <v>السبت</v>
      </c>
      <c r="J454" s="17" t="str">
        <f t="shared" si="13"/>
        <v/>
      </c>
      <c r="K454" s="9"/>
      <c r="L454" s="9"/>
    </row>
    <row r="455" spans="3:12">
      <c r="C455" s="43">
        <f>+IF(D455="","",SUBTOTAL(3,D$9:D455))</f>
        <v>418</v>
      </c>
      <c r="D455" s="44">
        <v>42085</v>
      </c>
      <c r="E455" s="49"/>
      <c r="F455" s="9"/>
      <c r="G455" s="9"/>
      <c r="H455" s="9"/>
      <c r="I455" s="17" t="str">
        <f t="shared" si="12"/>
        <v>الأحد</v>
      </c>
      <c r="J455" s="17" t="str">
        <f t="shared" si="13"/>
        <v/>
      </c>
      <c r="K455" s="9"/>
      <c r="L455" s="9"/>
    </row>
    <row r="456" spans="3:12">
      <c r="C456" s="43">
        <f>+IF(D456="","",SUBTOTAL(3,D$9:D456))</f>
        <v>419</v>
      </c>
      <c r="D456" s="44">
        <v>42086</v>
      </c>
      <c r="E456" s="49"/>
      <c r="F456" s="9"/>
      <c r="G456" s="9"/>
      <c r="H456" s="9"/>
      <c r="I456" s="17" t="str">
        <f t="shared" si="12"/>
        <v>الإثنين</v>
      </c>
      <c r="J456" s="17" t="str">
        <f t="shared" si="13"/>
        <v/>
      </c>
      <c r="K456" s="9"/>
      <c r="L456" s="9"/>
    </row>
    <row r="457" spans="3:12">
      <c r="C457" s="43">
        <f>+IF(D457="","",SUBTOTAL(3,D$9:D457))</f>
        <v>420</v>
      </c>
      <c r="D457" s="44">
        <v>42087</v>
      </c>
      <c r="E457" s="49"/>
      <c r="F457" s="9"/>
      <c r="G457" s="9"/>
      <c r="H457" s="9"/>
      <c r="I457" s="17" t="str">
        <f t="shared" si="12"/>
        <v>الثلاثاء</v>
      </c>
      <c r="J457" s="17" t="str">
        <f t="shared" si="13"/>
        <v/>
      </c>
      <c r="K457" s="9"/>
      <c r="L457" s="9"/>
    </row>
    <row r="458" spans="3:12">
      <c r="C458" s="43">
        <f>+IF(D458="","",SUBTOTAL(3,D$9:D458))</f>
        <v>421</v>
      </c>
      <c r="D458" s="44">
        <v>42088</v>
      </c>
      <c r="E458" s="49"/>
      <c r="F458" s="9"/>
      <c r="G458" s="9"/>
      <c r="H458" s="9"/>
      <c r="I458" s="17" t="str">
        <f t="shared" si="12"/>
        <v>الأربعاء</v>
      </c>
      <c r="J458" s="17" t="str">
        <f t="shared" si="13"/>
        <v/>
      </c>
      <c r="K458" s="9"/>
      <c r="L458" s="9"/>
    </row>
    <row r="459" spans="3:12">
      <c r="C459" s="43">
        <f>+IF(D459="","",SUBTOTAL(3,D$9:D459))</f>
        <v>422</v>
      </c>
      <c r="D459" s="44">
        <v>42089</v>
      </c>
      <c r="E459" s="49"/>
      <c r="F459" s="9"/>
      <c r="G459" s="9"/>
      <c r="H459" s="9"/>
      <c r="I459" s="17" t="str">
        <f t="shared" ref="I459:I522" si="14">IF(OR(D459="",TEXT(D459,"DDDD")="الجمعة"),"",TEXT(D459,"DDDD"))</f>
        <v>الخميس</v>
      </c>
      <c r="J459" s="17" t="str">
        <f t="shared" ref="J459:J522" si="15">IF(OR(D459="",TEXT(D459,"DDDD")&lt;&gt;"الجمعة"),"",TEXT(D459,"DDDD"))</f>
        <v/>
      </c>
      <c r="K459" s="9"/>
      <c r="L459" s="9"/>
    </row>
    <row r="460" spans="3:12">
      <c r="C460" s="43">
        <f>+IF(D460="","",SUBTOTAL(3,D$9:D460))</f>
        <v>423</v>
      </c>
      <c r="D460" s="44">
        <v>42090</v>
      </c>
      <c r="E460" s="49"/>
      <c r="F460" s="9"/>
      <c r="G460" s="9"/>
      <c r="H460" s="9"/>
      <c r="I460" s="17" t="str">
        <f t="shared" si="14"/>
        <v/>
      </c>
      <c r="J460" s="17" t="str">
        <f t="shared" si="15"/>
        <v>الجمعة</v>
      </c>
      <c r="K460" s="9"/>
      <c r="L460" s="9"/>
    </row>
    <row r="461" spans="3:12">
      <c r="C461" s="43">
        <f>+IF(D461="","",SUBTOTAL(3,D$9:D461))</f>
        <v>424</v>
      </c>
      <c r="D461" s="44">
        <v>42091</v>
      </c>
      <c r="E461" s="49"/>
      <c r="F461" s="9"/>
      <c r="G461" s="9"/>
      <c r="H461" s="9"/>
      <c r="I461" s="17" t="str">
        <f t="shared" si="14"/>
        <v>السبت</v>
      </c>
      <c r="J461" s="17" t="str">
        <f t="shared" si="15"/>
        <v/>
      </c>
      <c r="K461" s="9"/>
      <c r="L461" s="9"/>
    </row>
    <row r="462" spans="3:12">
      <c r="C462" s="43">
        <f>+IF(D462="","",SUBTOTAL(3,D$9:D462))</f>
        <v>425</v>
      </c>
      <c r="D462" s="44">
        <v>42092</v>
      </c>
      <c r="E462" s="49"/>
      <c r="F462" s="9"/>
      <c r="G462" s="9"/>
      <c r="H462" s="9"/>
      <c r="I462" s="17" t="str">
        <f t="shared" si="14"/>
        <v>الأحد</v>
      </c>
      <c r="J462" s="17" t="str">
        <f t="shared" si="15"/>
        <v/>
      </c>
      <c r="K462" s="9"/>
      <c r="L462" s="9"/>
    </row>
    <row r="463" spans="3:12">
      <c r="C463" s="43">
        <f>+IF(D463="","",SUBTOTAL(3,D$9:D463))</f>
        <v>426</v>
      </c>
      <c r="D463" s="44">
        <v>42093</v>
      </c>
      <c r="E463" s="49"/>
      <c r="F463" s="9"/>
      <c r="G463" s="9"/>
      <c r="H463" s="9"/>
      <c r="I463" s="17" t="str">
        <f t="shared" si="14"/>
        <v>الإثنين</v>
      </c>
      <c r="J463" s="17" t="str">
        <f t="shared" si="15"/>
        <v/>
      </c>
      <c r="K463" s="9"/>
      <c r="L463" s="9"/>
    </row>
    <row r="464" spans="3:12">
      <c r="C464" s="43">
        <f>+IF(D464="","",SUBTOTAL(3,D$9:D464))</f>
        <v>427</v>
      </c>
      <c r="D464" s="44">
        <v>42094</v>
      </c>
      <c r="E464" s="49"/>
      <c r="F464" s="9"/>
      <c r="G464" s="9"/>
      <c r="H464" s="9"/>
      <c r="I464" s="17" t="str">
        <f t="shared" si="14"/>
        <v>الثلاثاء</v>
      </c>
      <c r="J464" s="17" t="str">
        <f t="shared" si="15"/>
        <v/>
      </c>
      <c r="K464" s="9"/>
      <c r="L464" s="9"/>
    </row>
    <row r="465" spans="3:12">
      <c r="C465" s="43">
        <f>+IF(D465="","",SUBTOTAL(3,D$9:D465))</f>
        <v>428</v>
      </c>
      <c r="D465" s="44">
        <v>42095</v>
      </c>
      <c r="E465" s="49"/>
      <c r="F465" s="9"/>
      <c r="G465" s="9"/>
      <c r="H465" s="9"/>
      <c r="I465" s="17" t="str">
        <f t="shared" si="14"/>
        <v>الأربعاء</v>
      </c>
      <c r="J465" s="17" t="str">
        <f t="shared" si="15"/>
        <v/>
      </c>
      <c r="K465" s="9"/>
      <c r="L465" s="9"/>
    </row>
    <row r="466" spans="3:12">
      <c r="C466" s="43">
        <f>+IF(D466="","",SUBTOTAL(3,D$9:D466))</f>
        <v>429</v>
      </c>
      <c r="D466" s="44">
        <v>42096</v>
      </c>
      <c r="E466" s="49"/>
      <c r="F466" s="9"/>
      <c r="G466" s="9"/>
      <c r="H466" s="9"/>
      <c r="I466" s="17" t="str">
        <f t="shared" si="14"/>
        <v>الخميس</v>
      </c>
      <c r="J466" s="17" t="str">
        <f t="shared" si="15"/>
        <v/>
      </c>
      <c r="K466" s="9"/>
      <c r="L466" s="9"/>
    </row>
    <row r="467" spans="3:12">
      <c r="C467" s="43">
        <f>+IF(D467="","",SUBTOTAL(3,D$9:D467))</f>
        <v>430</v>
      </c>
      <c r="D467" s="44">
        <v>42097</v>
      </c>
      <c r="E467" s="49"/>
      <c r="F467" s="9"/>
      <c r="G467" s="9"/>
      <c r="H467" s="9"/>
      <c r="I467" s="17" t="str">
        <f t="shared" si="14"/>
        <v/>
      </c>
      <c r="J467" s="17" t="str">
        <f t="shared" si="15"/>
        <v>الجمعة</v>
      </c>
      <c r="K467" s="9"/>
      <c r="L467" s="9"/>
    </row>
    <row r="468" spans="3:12">
      <c r="C468" s="43">
        <f>+IF(D468="","",SUBTOTAL(3,D$9:D468))</f>
        <v>431</v>
      </c>
      <c r="D468" s="44">
        <v>42098</v>
      </c>
      <c r="E468" s="49"/>
      <c r="F468" s="9"/>
      <c r="G468" s="9"/>
      <c r="H468" s="9"/>
      <c r="I468" s="17" t="str">
        <f t="shared" si="14"/>
        <v>السبت</v>
      </c>
      <c r="J468" s="17" t="str">
        <f t="shared" si="15"/>
        <v/>
      </c>
      <c r="K468" s="9"/>
      <c r="L468" s="9"/>
    </row>
    <row r="469" spans="3:12">
      <c r="C469" s="43">
        <f>+IF(D469="","",SUBTOTAL(3,D$9:D469))</f>
        <v>432</v>
      </c>
      <c r="D469" s="44">
        <v>42099</v>
      </c>
      <c r="E469" s="49"/>
      <c r="F469" s="9"/>
      <c r="G469" s="9"/>
      <c r="H469" s="9"/>
      <c r="I469" s="17" t="str">
        <f t="shared" si="14"/>
        <v>الأحد</v>
      </c>
      <c r="J469" s="17" t="str">
        <f t="shared" si="15"/>
        <v/>
      </c>
      <c r="K469" s="9"/>
      <c r="L469" s="9"/>
    </row>
    <row r="470" spans="3:12">
      <c r="C470" s="43">
        <f>+IF(D470="","",SUBTOTAL(3,D$9:D470))</f>
        <v>433</v>
      </c>
      <c r="D470" s="44">
        <v>42100</v>
      </c>
      <c r="E470" s="49"/>
      <c r="F470" s="9"/>
      <c r="G470" s="9"/>
      <c r="H470" s="9"/>
      <c r="I470" s="17" t="str">
        <f t="shared" si="14"/>
        <v>الإثنين</v>
      </c>
      <c r="J470" s="17" t="str">
        <f t="shared" si="15"/>
        <v/>
      </c>
      <c r="K470" s="9"/>
      <c r="L470" s="9"/>
    </row>
    <row r="471" spans="3:12">
      <c r="C471" s="43">
        <f>+IF(D471="","",SUBTOTAL(3,D$9:D471))</f>
        <v>434</v>
      </c>
      <c r="D471" s="44">
        <v>42101</v>
      </c>
      <c r="E471" s="49"/>
      <c r="F471" s="9"/>
      <c r="G471" s="9"/>
      <c r="H471" s="9"/>
      <c r="I471" s="17" t="str">
        <f t="shared" si="14"/>
        <v>الثلاثاء</v>
      </c>
      <c r="J471" s="17" t="str">
        <f t="shared" si="15"/>
        <v/>
      </c>
      <c r="K471" s="9"/>
      <c r="L471" s="9"/>
    </row>
    <row r="472" spans="3:12">
      <c r="C472" s="43">
        <f>+IF(D472="","",SUBTOTAL(3,D$9:D472))</f>
        <v>435</v>
      </c>
      <c r="D472" s="44">
        <v>42102</v>
      </c>
      <c r="E472" s="49"/>
      <c r="F472" s="9"/>
      <c r="G472" s="9"/>
      <c r="H472" s="9"/>
      <c r="I472" s="17" t="str">
        <f t="shared" si="14"/>
        <v>الأربعاء</v>
      </c>
      <c r="J472" s="17" t="str">
        <f t="shared" si="15"/>
        <v/>
      </c>
      <c r="K472" s="9"/>
      <c r="L472" s="9"/>
    </row>
    <row r="473" spans="3:12">
      <c r="C473" s="43">
        <f>+IF(D473="","",SUBTOTAL(3,D$9:D473))</f>
        <v>436</v>
      </c>
      <c r="D473" s="44">
        <v>42103</v>
      </c>
      <c r="E473" s="49"/>
      <c r="F473" s="9"/>
      <c r="G473" s="9"/>
      <c r="H473" s="9"/>
      <c r="I473" s="17" t="str">
        <f t="shared" si="14"/>
        <v>الخميس</v>
      </c>
      <c r="J473" s="17" t="str">
        <f t="shared" si="15"/>
        <v/>
      </c>
      <c r="K473" s="9"/>
      <c r="L473" s="9"/>
    </row>
    <row r="474" spans="3:12">
      <c r="C474" s="43">
        <f>+IF(D474="","",SUBTOTAL(3,D$9:D474))</f>
        <v>437</v>
      </c>
      <c r="D474" s="44">
        <v>42104</v>
      </c>
      <c r="E474" s="49"/>
      <c r="F474" s="9"/>
      <c r="G474" s="9"/>
      <c r="H474" s="9"/>
      <c r="I474" s="17" t="str">
        <f t="shared" si="14"/>
        <v/>
      </c>
      <c r="J474" s="17" t="str">
        <f t="shared" si="15"/>
        <v>الجمعة</v>
      </c>
      <c r="K474" s="9"/>
      <c r="L474" s="9"/>
    </row>
    <row r="475" spans="3:12">
      <c r="C475" s="43">
        <f>+IF(D475="","",SUBTOTAL(3,D$9:D475))</f>
        <v>438</v>
      </c>
      <c r="D475" s="44">
        <v>42105</v>
      </c>
      <c r="E475" s="49"/>
      <c r="F475" s="9"/>
      <c r="G475" s="9"/>
      <c r="H475" s="9"/>
      <c r="I475" s="17" t="str">
        <f t="shared" si="14"/>
        <v>السبت</v>
      </c>
      <c r="J475" s="17" t="str">
        <f t="shared" si="15"/>
        <v/>
      </c>
      <c r="K475" s="9"/>
      <c r="L475" s="9"/>
    </row>
    <row r="476" spans="3:12">
      <c r="C476" s="43">
        <f>+IF(D476="","",SUBTOTAL(3,D$9:D476))</f>
        <v>439</v>
      </c>
      <c r="D476" s="44">
        <v>42106</v>
      </c>
      <c r="E476" s="49"/>
      <c r="F476" s="9"/>
      <c r="G476" s="9"/>
      <c r="H476" s="9"/>
      <c r="I476" s="17" t="str">
        <f t="shared" si="14"/>
        <v>الأحد</v>
      </c>
      <c r="J476" s="17" t="str">
        <f t="shared" si="15"/>
        <v/>
      </c>
      <c r="K476" s="9"/>
      <c r="L476" s="9"/>
    </row>
    <row r="477" spans="3:12">
      <c r="C477" s="43">
        <f>+IF(D477="","",SUBTOTAL(3,D$9:D477))</f>
        <v>440</v>
      </c>
      <c r="D477" s="44">
        <v>42107</v>
      </c>
      <c r="E477" s="49"/>
      <c r="F477" s="9"/>
      <c r="G477" s="9"/>
      <c r="H477" s="9"/>
      <c r="I477" s="17" t="str">
        <f t="shared" si="14"/>
        <v>الإثنين</v>
      </c>
      <c r="J477" s="17" t="str">
        <f t="shared" si="15"/>
        <v/>
      </c>
      <c r="K477" s="9"/>
      <c r="L477" s="9"/>
    </row>
    <row r="478" spans="3:12">
      <c r="C478" s="43">
        <f>+IF(D478="","",SUBTOTAL(3,D$9:D478))</f>
        <v>441</v>
      </c>
      <c r="D478" s="44">
        <v>42108</v>
      </c>
      <c r="E478" s="49"/>
      <c r="F478" s="9"/>
      <c r="G478" s="9"/>
      <c r="H478" s="9"/>
      <c r="I478" s="17" t="str">
        <f t="shared" si="14"/>
        <v>الثلاثاء</v>
      </c>
      <c r="J478" s="17" t="str">
        <f t="shared" si="15"/>
        <v/>
      </c>
      <c r="K478" s="9"/>
      <c r="L478" s="9"/>
    </row>
    <row r="479" spans="3:12">
      <c r="C479" s="43">
        <f>+IF(D479="","",SUBTOTAL(3,D$9:D479))</f>
        <v>442</v>
      </c>
      <c r="D479" s="44">
        <v>42109</v>
      </c>
      <c r="E479" s="49"/>
      <c r="F479" s="9"/>
      <c r="G479" s="9"/>
      <c r="H479" s="9"/>
      <c r="I479" s="17" t="str">
        <f t="shared" si="14"/>
        <v>الأربعاء</v>
      </c>
      <c r="J479" s="17" t="str">
        <f t="shared" si="15"/>
        <v/>
      </c>
      <c r="K479" s="9"/>
      <c r="L479" s="9"/>
    </row>
    <row r="480" spans="3:12">
      <c r="C480" s="43">
        <f>+IF(D480="","",SUBTOTAL(3,D$9:D480))</f>
        <v>443</v>
      </c>
      <c r="D480" s="44">
        <v>42110</v>
      </c>
      <c r="E480" s="49"/>
      <c r="F480" s="9"/>
      <c r="G480" s="9"/>
      <c r="H480" s="9"/>
      <c r="I480" s="17" t="str">
        <f t="shared" si="14"/>
        <v>الخميس</v>
      </c>
      <c r="J480" s="17" t="str">
        <f t="shared" si="15"/>
        <v/>
      </c>
      <c r="K480" s="9"/>
      <c r="L480" s="9"/>
    </row>
    <row r="481" spans="3:12">
      <c r="C481" s="43">
        <f>+IF(D481="","",SUBTOTAL(3,D$9:D481))</f>
        <v>444</v>
      </c>
      <c r="D481" s="44">
        <v>42111</v>
      </c>
      <c r="E481" s="49"/>
      <c r="F481" s="9"/>
      <c r="G481" s="9"/>
      <c r="H481" s="9"/>
      <c r="I481" s="17" t="str">
        <f t="shared" si="14"/>
        <v/>
      </c>
      <c r="J481" s="17" t="str">
        <f t="shared" si="15"/>
        <v>الجمعة</v>
      </c>
      <c r="K481" s="9"/>
      <c r="L481" s="9"/>
    </row>
    <row r="482" spans="3:12">
      <c r="C482" s="43">
        <f>+IF(D482="","",SUBTOTAL(3,D$9:D482))</f>
        <v>445</v>
      </c>
      <c r="D482" s="44">
        <v>42112</v>
      </c>
      <c r="E482" s="49"/>
      <c r="F482" s="9"/>
      <c r="G482" s="9"/>
      <c r="H482" s="9"/>
      <c r="I482" s="17" t="str">
        <f t="shared" si="14"/>
        <v>السبت</v>
      </c>
      <c r="J482" s="17" t="str">
        <f t="shared" si="15"/>
        <v/>
      </c>
      <c r="K482" s="9"/>
      <c r="L482" s="9"/>
    </row>
    <row r="483" spans="3:12">
      <c r="C483" s="43">
        <f>+IF(D483="","",SUBTOTAL(3,D$9:D483))</f>
        <v>446</v>
      </c>
      <c r="D483" s="44">
        <v>42113</v>
      </c>
      <c r="E483" s="49"/>
      <c r="F483" s="9"/>
      <c r="G483" s="9"/>
      <c r="H483" s="9"/>
      <c r="I483" s="17" t="str">
        <f t="shared" si="14"/>
        <v>الأحد</v>
      </c>
      <c r="J483" s="17" t="str">
        <f t="shared" si="15"/>
        <v/>
      </c>
      <c r="K483" s="9"/>
      <c r="L483" s="9"/>
    </row>
    <row r="484" spans="3:12">
      <c r="C484" s="43">
        <f>+IF(D484="","",SUBTOTAL(3,D$9:D484))</f>
        <v>447</v>
      </c>
      <c r="D484" s="44">
        <v>42114</v>
      </c>
      <c r="E484" s="49"/>
      <c r="F484" s="9"/>
      <c r="G484" s="9"/>
      <c r="H484" s="9"/>
      <c r="I484" s="17" t="str">
        <f t="shared" si="14"/>
        <v>الإثنين</v>
      </c>
      <c r="J484" s="17" t="str">
        <f t="shared" si="15"/>
        <v/>
      </c>
      <c r="K484" s="9"/>
      <c r="L484" s="9"/>
    </row>
    <row r="485" spans="3:12">
      <c r="C485" s="43">
        <f>+IF(D485="","",SUBTOTAL(3,D$9:D485))</f>
        <v>448</v>
      </c>
      <c r="D485" s="44">
        <v>42115</v>
      </c>
      <c r="E485" s="49"/>
      <c r="F485" s="9"/>
      <c r="G485" s="9"/>
      <c r="H485" s="9"/>
      <c r="I485" s="17" t="str">
        <f t="shared" si="14"/>
        <v>الثلاثاء</v>
      </c>
      <c r="J485" s="17" t="str">
        <f t="shared" si="15"/>
        <v/>
      </c>
      <c r="K485" s="9"/>
      <c r="L485" s="9"/>
    </row>
    <row r="486" spans="3:12">
      <c r="C486" s="43">
        <f>+IF(D486="","",SUBTOTAL(3,D$9:D486))</f>
        <v>449</v>
      </c>
      <c r="D486" s="44">
        <v>42116</v>
      </c>
      <c r="E486" s="49"/>
      <c r="F486" s="9"/>
      <c r="G486" s="9"/>
      <c r="H486" s="9"/>
      <c r="I486" s="17" t="str">
        <f t="shared" si="14"/>
        <v>الأربعاء</v>
      </c>
      <c r="J486" s="17" t="str">
        <f t="shared" si="15"/>
        <v/>
      </c>
      <c r="K486" s="9"/>
      <c r="L486" s="9"/>
    </row>
    <row r="487" spans="3:12">
      <c r="C487" s="43">
        <f>+IF(D487="","",SUBTOTAL(3,D$9:D487))</f>
        <v>450</v>
      </c>
      <c r="D487" s="44">
        <v>42117</v>
      </c>
      <c r="E487" s="49"/>
      <c r="F487" s="9"/>
      <c r="G487" s="9"/>
      <c r="H487" s="9"/>
      <c r="I487" s="17" t="str">
        <f t="shared" si="14"/>
        <v>الخميس</v>
      </c>
      <c r="J487" s="17" t="str">
        <f t="shared" si="15"/>
        <v/>
      </c>
      <c r="K487" s="9"/>
      <c r="L487" s="9"/>
    </row>
    <row r="488" spans="3:12">
      <c r="C488" s="43">
        <f>+IF(D488="","",SUBTOTAL(3,D$9:D488))</f>
        <v>451</v>
      </c>
      <c r="D488" s="44">
        <v>42118</v>
      </c>
      <c r="E488" s="49"/>
      <c r="F488" s="9"/>
      <c r="G488" s="9"/>
      <c r="H488" s="9"/>
      <c r="I488" s="17" t="str">
        <f t="shared" si="14"/>
        <v/>
      </c>
      <c r="J488" s="17" t="str">
        <f t="shared" si="15"/>
        <v>الجمعة</v>
      </c>
      <c r="K488" s="9"/>
      <c r="L488" s="9"/>
    </row>
    <row r="489" spans="3:12">
      <c r="C489" s="43">
        <f>+IF(D489="","",SUBTOTAL(3,D$9:D489))</f>
        <v>452</v>
      </c>
      <c r="D489" s="44">
        <v>42119</v>
      </c>
      <c r="E489" s="49"/>
      <c r="F489" s="9"/>
      <c r="G489" s="9"/>
      <c r="H489" s="9"/>
      <c r="I489" s="17" t="str">
        <f t="shared" si="14"/>
        <v>السبت</v>
      </c>
      <c r="J489" s="17" t="str">
        <f t="shared" si="15"/>
        <v/>
      </c>
      <c r="K489" s="9"/>
      <c r="L489" s="9"/>
    </row>
    <row r="490" spans="3:12">
      <c r="C490" s="43">
        <f>+IF(D490="","",SUBTOTAL(3,D$9:D490))</f>
        <v>453</v>
      </c>
      <c r="D490" s="44">
        <v>42120</v>
      </c>
      <c r="E490" s="49"/>
      <c r="F490" s="9"/>
      <c r="G490" s="9"/>
      <c r="H490" s="9"/>
      <c r="I490" s="17" t="str">
        <f t="shared" si="14"/>
        <v>الأحد</v>
      </c>
      <c r="J490" s="17" t="str">
        <f t="shared" si="15"/>
        <v/>
      </c>
      <c r="K490" s="9"/>
      <c r="L490" s="9"/>
    </row>
    <row r="491" spans="3:12">
      <c r="C491" s="43">
        <f>+IF(D491="","",SUBTOTAL(3,D$9:D491))</f>
        <v>454</v>
      </c>
      <c r="D491" s="44">
        <v>42121</v>
      </c>
      <c r="E491" s="49"/>
      <c r="F491" s="9"/>
      <c r="G491" s="9"/>
      <c r="H491" s="9"/>
      <c r="I491" s="17" t="str">
        <f t="shared" si="14"/>
        <v>الإثنين</v>
      </c>
      <c r="J491" s="17" t="str">
        <f t="shared" si="15"/>
        <v/>
      </c>
      <c r="K491" s="9"/>
      <c r="L491" s="9"/>
    </row>
    <row r="492" spans="3:12">
      <c r="C492" s="43">
        <f>+IF(D492="","",SUBTOTAL(3,D$9:D492))</f>
        <v>455</v>
      </c>
      <c r="D492" s="44">
        <v>42122</v>
      </c>
      <c r="E492" s="49"/>
      <c r="F492" s="9"/>
      <c r="G492" s="9"/>
      <c r="H492" s="9"/>
      <c r="I492" s="17" t="str">
        <f t="shared" si="14"/>
        <v>الثلاثاء</v>
      </c>
      <c r="J492" s="17" t="str">
        <f t="shared" si="15"/>
        <v/>
      </c>
      <c r="K492" s="9"/>
      <c r="L492" s="9"/>
    </row>
    <row r="493" spans="3:12">
      <c r="C493" s="43">
        <f>+IF(D493="","",SUBTOTAL(3,D$9:D493))</f>
        <v>456</v>
      </c>
      <c r="D493" s="44">
        <v>42123</v>
      </c>
      <c r="E493" s="49"/>
      <c r="F493" s="9"/>
      <c r="G493" s="9"/>
      <c r="H493" s="9"/>
      <c r="I493" s="17" t="str">
        <f t="shared" si="14"/>
        <v>الأربعاء</v>
      </c>
      <c r="J493" s="17" t="str">
        <f t="shared" si="15"/>
        <v/>
      </c>
      <c r="K493" s="9"/>
      <c r="L493" s="9"/>
    </row>
    <row r="494" spans="3:12">
      <c r="C494" s="43">
        <f>+IF(D494="","",SUBTOTAL(3,D$9:D494))</f>
        <v>457</v>
      </c>
      <c r="D494" s="44">
        <v>42124</v>
      </c>
      <c r="E494" s="49"/>
      <c r="F494" s="9"/>
      <c r="G494" s="9"/>
      <c r="H494" s="9"/>
      <c r="I494" s="17" t="str">
        <f t="shared" si="14"/>
        <v>الخميس</v>
      </c>
      <c r="J494" s="17" t="str">
        <f t="shared" si="15"/>
        <v/>
      </c>
      <c r="K494" s="9"/>
      <c r="L494" s="9"/>
    </row>
    <row r="495" spans="3:12">
      <c r="C495" s="43">
        <f>+IF(D495="","",SUBTOTAL(3,D$9:D495))</f>
        <v>458</v>
      </c>
      <c r="D495" s="44">
        <v>42125</v>
      </c>
      <c r="E495" s="49"/>
      <c r="F495" s="9"/>
      <c r="G495" s="9"/>
      <c r="H495" s="9"/>
      <c r="I495" s="17" t="str">
        <f t="shared" si="14"/>
        <v/>
      </c>
      <c r="J495" s="17" t="str">
        <f t="shared" si="15"/>
        <v>الجمعة</v>
      </c>
      <c r="K495" s="9"/>
      <c r="L495" s="9"/>
    </row>
    <row r="496" spans="3:12">
      <c r="C496" s="43">
        <f>+IF(D496="","",SUBTOTAL(3,D$9:D496))</f>
        <v>459</v>
      </c>
      <c r="D496" s="44">
        <v>42126</v>
      </c>
      <c r="E496" s="49"/>
      <c r="F496" s="9"/>
      <c r="G496" s="9"/>
      <c r="H496" s="9"/>
      <c r="I496" s="17" t="str">
        <f t="shared" si="14"/>
        <v>السبت</v>
      </c>
      <c r="J496" s="17" t="str">
        <f t="shared" si="15"/>
        <v/>
      </c>
      <c r="K496" s="9"/>
      <c r="L496" s="9"/>
    </row>
    <row r="497" spans="3:12">
      <c r="C497" s="43">
        <f>+IF(D497="","",SUBTOTAL(3,D$9:D497))</f>
        <v>460</v>
      </c>
      <c r="D497" s="44">
        <v>42127</v>
      </c>
      <c r="E497" s="49"/>
      <c r="F497" s="9"/>
      <c r="G497" s="9"/>
      <c r="H497" s="9"/>
      <c r="I497" s="17" t="str">
        <f t="shared" si="14"/>
        <v>الأحد</v>
      </c>
      <c r="J497" s="17" t="str">
        <f t="shared" si="15"/>
        <v/>
      </c>
      <c r="K497" s="9"/>
      <c r="L497" s="9"/>
    </row>
    <row r="498" spans="3:12">
      <c r="C498" s="43">
        <f>+IF(D498="","",SUBTOTAL(3,D$9:D498))</f>
        <v>461</v>
      </c>
      <c r="D498" s="44">
        <v>42128</v>
      </c>
      <c r="E498" s="49"/>
      <c r="F498" s="9"/>
      <c r="G498" s="9"/>
      <c r="H498" s="9"/>
      <c r="I498" s="17" t="str">
        <f t="shared" si="14"/>
        <v>الإثنين</v>
      </c>
      <c r="J498" s="17" t="str">
        <f t="shared" si="15"/>
        <v/>
      </c>
      <c r="K498" s="9"/>
      <c r="L498" s="9"/>
    </row>
    <row r="499" spans="3:12">
      <c r="C499" s="43">
        <f>+IF(D499="","",SUBTOTAL(3,D$9:D499))</f>
        <v>462</v>
      </c>
      <c r="D499" s="44">
        <v>42129</v>
      </c>
      <c r="E499" s="49"/>
      <c r="F499" s="9"/>
      <c r="G499" s="9"/>
      <c r="H499" s="9"/>
      <c r="I499" s="17" t="str">
        <f t="shared" si="14"/>
        <v>الثلاثاء</v>
      </c>
      <c r="J499" s="17" t="str">
        <f t="shared" si="15"/>
        <v/>
      </c>
      <c r="K499" s="9"/>
      <c r="L499" s="9"/>
    </row>
    <row r="500" spans="3:12">
      <c r="C500" s="43">
        <f>+IF(D500="","",SUBTOTAL(3,D$9:D500))</f>
        <v>463</v>
      </c>
      <c r="D500" s="44">
        <v>42130</v>
      </c>
      <c r="E500" s="49"/>
      <c r="F500" s="9"/>
      <c r="G500" s="9"/>
      <c r="H500" s="9"/>
      <c r="I500" s="17" t="str">
        <f t="shared" si="14"/>
        <v>الأربعاء</v>
      </c>
      <c r="J500" s="17" t="str">
        <f t="shared" si="15"/>
        <v/>
      </c>
      <c r="K500" s="9"/>
      <c r="L500" s="9"/>
    </row>
    <row r="501" spans="3:12">
      <c r="C501" s="43">
        <f>+IF(D501="","",SUBTOTAL(3,D$9:D501))</f>
        <v>464</v>
      </c>
      <c r="D501" s="44">
        <v>42131</v>
      </c>
      <c r="E501" s="49"/>
      <c r="F501" s="9"/>
      <c r="G501" s="9"/>
      <c r="H501" s="9"/>
      <c r="I501" s="17" t="str">
        <f t="shared" si="14"/>
        <v>الخميس</v>
      </c>
      <c r="J501" s="17" t="str">
        <f t="shared" si="15"/>
        <v/>
      </c>
      <c r="K501" s="9"/>
      <c r="L501" s="9"/>
    </row>
    <row r="502" spans="3:12">
      <c r="C502" s="43">
        <f>+IF(D502="","",SUBTOTAL(3,D$9:D502))</f>
        <v>465</v>
      </c>
      <c r="D502" s="44">
        <v>42132</v>
      </c>
      <c r="E502" s="49"/>
      <c r="F502" s="9"/>
      <c r="G502" s="9"/>
      <c r="H502" s="9"/>
      <c r="I502" s="17" t="str">
        <f t="shared" si="14"/>
        <v/>
      </c>
      <c r="J502" s="17" t="str">
        <f t="shared" si="15"/>
        <v>الجمعة</v>
      </c>
      <c r="K502" s="9"/>
      <c r="L502" s="9"/>
    </row>
    <row r="503" spans="3:12">
      <c r="C503" s="43">
        <f>+IF(D503="","",SUBTOTAL(3,D$9:D503))</f>
        <v>466</v>
      </c>
      <c r="D503" s="44">
        <v>42133</v>
      </c>
      <c r="E503" s="49"/>
      <c r="F503" s="9"/>
      <c r="G503" s="9"/>
      <c r="H503" s="9"/>
      <c r="I503" s="17" t="str">
        <f t="shared" si="14"/>
        <v>السبت</v>
      </c>
      <c r="J503" s="17" t="str">
        <f t="shared" si="15"/>
        <v/>
      </c>
      <c r="K503" s="9"/>
      <c r="L503" s="9"/>
    </row>
    <row r="504" spans="3:12">
      <c r="C504" s="43">
        <f>+IF(D504="","",SUBTOTAL(3,D$9:D504))</f>
        <v>467</v>
      </c>
      <c r="D504" s="44">
        <v>42134</v>
      </c>
      <c r="E504" s="49"/>
      <c r="F504" s="9"/>
      <c r="G504" s="9"/>
      <c r="H504" s="9"/>
      <c r="I504" s="17" t="str">
        <f t="shared" si="14"/>
        <v>الأحد</v>
      </c>
      <c r="J504" s="17" t="str">
        <f t="shared" si="15"/>
        <v/>
      </c>
      <c r="K504" s="9"/>
      <c r="L504" s="9"/>
    </row>
    <row r="505" spans="3:12">
      <c r="C505" s="43">
        <f>+IF(D505="","",SUBTOTAL(3,D$9:D505))</f>
        <v>468</v>
      </c>
      <c r="D505" s="44">
        <v>42135</v>
      </c>
      <c r="E505" s="49"/>
      <c r="F505" s="9"/>
      <c r="G505" s="9"/>
      <c r="H505" s="9"/>
      <c r="I505" s="17" t="str">
        <f t="shared" si="14"/>
        <v>الإثنين</v>
      </c>
      <c r="J505" s="17" t="str">
        <f t="shared" si="15"/>
        <v/>
      </c>
      <c r="K505" s="9"/>
      <c r="L505" s="9"/>
    </row>
    <row r="506" spans="3:12">
      <c r="C506" s="43">
        <f>+IF(D506="","",SUBTOTAL(3,D$9:D506))</f>
        <v>469</v>
      </c>
      <c r="D506" s="44">
        <v>42136</v>
      </c>
      <c r="E506" s="49"/>
      <c r="F506" s="9"/>
      <c r="G506" s="9"/>
      <c r="H506" s="9"/>
      <c r="I506" s="17" t="str">
        <f t="shared" si="14"/>
        <v>الثلاثاء</v>
      </c>
      <c r="J506" s="17" t="str">
        <f t="shared" si="15"/>
        <v/>
      </c>
      <c r="K506" s="9"/>
      <c r="L506" s="9"/>
    </row>
    <row r="507" spans="3:12">
      <c r="C507" s="43">
        <f>+IF(D507="","",SUBTOTAL(3,D$9:D507))</f>
        <v>470</v>
      </c>
      <c r="D507" s="44">
        <v>42137</v>
      </c>
      <c r="E507" s="49"/>
      <c r="F507" s="9"/>
      <c r="G507" s="9"/>
      <c r="H507" s="9"/>
      <c r="I507" s="17" t="str">
        <f t="shared" si="14"/>
        <v>الأربعاء</v>
      </c>
      <c r="J507" s="17" t="str">
        <f t="shared" si="15"/>
        <v/>
      </c>
      <c r="K507" s="9"/>
      <c r="L507" s="9"/>
    </row>
    <row r="508" spans="3:12">
      <c r="C508" s="43">
        <f>+IF(D508="","",SUBTOTAL(3,D$9:D508))</f>
        <v>471</v>
      </c>
      <c r="D508" s="44">
        <v>42138</v>
      </c>
      <c r="E508" s="49"/>
      <c r="F508" s="9"/>
      <c r="G508" s="9"/>
      <c r="H508" s="9"/>
      <c r="I508" s="17" t="str">
        <f t="shared" si="14"/>
        <v>الخميس</v>
      </c>
      <c r="J508" s="17" t="str">
        <f t="shared" si="15"/>
        <v/>
      </c>
      <c r="K508" s="9"/>
      <c r="L508" s="9"/>
    </row>
    <row r="509" spans="3:12">
      <c r="C509" s="43">
        <f>+IF(D509="","",SUBTOTAL(3,D$9:D509))</f>
        <v>472</v>
      </c>
      <c r="D509" s="44">
        <v>42139</v>
      </c>
      <c r="E509" s="49"/>
      <c r="F509" s="9"/>
      <c r="G509" s="9"/>
      <c r="H509" s="9"/>
      <c r="I509" s="17" t="str">
        <f t="shared" si="14"/>
        <v/>
      </c>
      <c r="J509" s="17" t="str">
        <f t="shared" si="15"/>
        <v>الجمعة</v>
      </c>
      <c r="K509" s="9"/>
      <c r="L509" s="9"/>
    </row>
    <row r="510" spans="3:12">
      <c r="C510" s="43">
        <f>+IF(D510="","",SUBTOTAL(3,D$9:D510))</f>
        <v>473</v>
      </c>
      <c r="D510" s="44">
        <v>42140</v>
      </c>
      <c r="E510" s="49"/>
      <c r="F510" s="9"/>
      <c r="G510" s="9"/>
      <c r="H510" s="9"/>
      <c r="I510" s="17" t="str">
        <f t="shared" si="14"/>
        <v>السبت</v>
      </c>
      <c r="J510" s="17" t="str">
        <f t="shared" si="15"/>
        <v/>
      </c>
      <c r="K510" s="9"/>
      <c r="L510" s="9"/>
    </row>
    <row r="511" spans="3:12">
      <c r="C511" s="43">
        <f>+IF(D511="","",SUBTOTAL(3,D$9:D511))</f>
        <v>474</v>
      </c>
      <c r="D511" s="44">
        <v>42141</v>
      </c>
      <c r="E511" s="49"/>
      <c r="F511" s="9"/>
      <c r="G511" s="9"/>
      <c r="H511" s="9"/>
      <c r="I511" s="17" t="str">
        <f t="shared" si="14"/>
        <v>الأحد</v>
      </c>
      <c r="J511" s="17" t="str">
        <f t="shared" si="15"/>
        <v/>
      </c>
      <c r="K511" s="9"/>
      <c r="L511" s="9"/>
    </row>
    <row r="512" spans="3:12">
      <c r="C512" s="43">
        <f>+IF(D512="","",SUBTOTAL(3,D$9:D512))</f>
        <v>475</v>
      </c>
      <c r="D512" s="44">
        <v>42142</v>
      </c>
      <c r="E512" s="49"/>
      <c r="F512" s="9"/>
      <c r="G512" s="9"/>
      <c r="H512" s="9"/>
      <c r="I512" s="17" t="str">
        <f t="shared" si="14"/>
        <v>الإثنين</v>
      </c>
      <c r="J512" s="17" t="str">
        <f t="shared" si="15"/>
        <v/>
      </c>
      <c r="K512" s="9"/>
      <c r="L512" s="9"/>
    </row>
    <row r="513" spans="3:12">
      <c r="C513" s="43">
        <f>+IF(D513="","",SUBTOTAL(3,D$9:D513))</f>
        <v>476</v>
      </c>
      <c r="D513" s="44">
        <v>42143</v>
      </c>
      <c r="E513" s="49"/>
      <c r="F513" s="9"/>
      <c r="G513" s="9"/>
      <c r="H513" s="9"/>
      <c r="I513" s="17" t="str">
        <f t="shared" si="14"/>
        <v>الثلاثاء</v>
      </c>
      <c r="J513" s="17" t="str">
        <f t="shared" si="15"/>
        <v/>
      </c>
      <c r="K513" s="9"/>
      <c r="L513" s="9"/>
    </row>
    <row r="514" spans="3:12">
      <c r="C514" s="43">
        <f>+IF(D514="","",SUBTOTAL(3,D$9:D514))</f>
        <v>477</v>
      </c>
      <c r="D514" s="44">
        <v>42144</v>
      </c>
      <c r="E514" s="49"/>
      <c r="F514" s="9"/>
      <c r="G514" s="9"/>
      <c r="H514" s="9"/>
      <c r="I514" s="17" t="str">
        <f t="shared" si="14"/>
        <v>الأربعاء</v>
      </c>
      <c r="J514" s="17" t="str">
        <f t="shared" si="15"/>
        <v/>
      </c>
      <c r="K514" s="9"/>
      <c r="L514" s="9"/>
    </row>
    <row r="515" spans="3:12">
      <c r="C515" s="43">
        <f>+IF(D515="","",SUBTOTAL(3,D$9:D515))</f>
        <v>478</v>
      </c>
      <c r="D515" s="44">
        <v>42145</v>
      </c>
      <c r="E515" s="49"/>
      <c r="F515" s="9"/>
      <c r="G515" s="9"/>
      <c r="H515" s="9"/>
      <c r="I515" s="17" t="str">
        <f t="shared" si="14"/>
        <v>الخميس</v>
      </c>
      <c r="J515" s="17" t="str">
        <f t="shared" si="15"/>
        <v/>
      </c>
      <c r="K515" s="9"/>
      <c r="L515" s="9"/>
    </row>
    <row r="516" spans="3:12">
      <c r="C516" s="43">
        <f>+IF(D516="","",SUBTOTAL(3,D$9:D516))</f>
        <v>479</v>
      </c>
      <c r="D516" s="44">
        <v>42146</v>
      </c>
      <c r="E516" s="49"/>
      <c r="F516" s="9"/>
      <c r="G516" s="9"/>
      <c r="H516" s="9"/>
      <c r="I516" s="17" t="str">
        <f t="shared" si="14"/>
        <v/>
      </c>
      <c r="J516" s="17" t="str">
        <f t="shared" si="15"/>
        <v>الجمعة</v>
      </c>
      <c r="K516" s="9"/>
      <c r="L516" s="9"/>
    </row>
    <row r="517" spans="3:12">
      <c r="C517" s="43">
        <f>+IF(D517="","",SUBTOTAL(3,D$9:D517))</f>
        <v>480</v>
      </c>
      <c r="D517" s="44">
        <v>42147</v>
      </c>
      <c r="E517" s="49"/>
      <c r="F517" s="9"/>
      <c r="G517" s="9"/>
      <c r="H517" s="9"/>
      <c r="I517" s="17" t="str">
        <f t="shared" si="14"/>
        <v>السبت</v>
      </c>
      <c r="J517" s="17" t="str">
        <f t="shared" si="15"/>
        <v/>
      </c>
      <c r="K517" s="9"/>
      <c r="L517" s="9"/>
    </row>
    <row r="518" spans="3:12">
      <c r="C518" s="43">
        <f>+IF(D518="","",SUBTOTAL(3,D$9:D518))</f>
        <v>481</v>
      </c>
      <c r="D518" s="44">
        <v>42148</v>
      </c>
      <c r="E518" s="49"/>
      <c r="F518" s="9"/>
      <c r="G518" s="9"/>
      <c r="H518" s="9"/>
      <c r="I518" s="17" t="str">
        <f t="shared" si="14"/>
        <v>الأحد</v>
      </c>
      <c r="J518" s="17" t="str">
        <f t="shared" si="15"/>
        <v/>
      </c>
      <c r="K518" s="9"/>
      <c r="L518" s="9"/>
    </row>
    <row r="519" spans="3:12">
      <c r="C519" s="43">
        <f>+IF(D519="","",SUBTOTAL(3,D$9:D519))</f>
        <v>482</v>
      </c>
      <c r="D519" s="44">
        <v>42149</v>
      </c>
      <c r="E519" s="49"/>
      <c r="F519" s="9"/>
      <c r="G519" s="9"/>
      <c r="H519" s="9"/>
      <c r="I519" s="17" t="str">
        <f t="shared" si="14"/>
        <v>الإثنين</v>
      </c>
      <c r="J519" s="17" t="str">
        <f t="shared" si="15"/>
        <v/>
      </c>
      <c r="K519" s="9"/>
      <c r="L519" s="9"/>
    </row>
    <row r="520" spans="3:12">
      <c r="C520" s="43">
        <f>+IF(D520="","",SUBTOTAL(3,D$9:D520))</f>
        <v>483</v>
      </c>
      <c r="D520" s="44">
        <v>42150</v>
      </c>
      <c r="E520" s="49"/>
      <c r="F520" s="9"/>
      <c r="G520" s="9"/>
      <c r="H520" s="9"/>
      <c r="I520" s="17" t="str">
        <f t="shared" si="14"/>
        <v>الثلاثاء</v>
      </c>
      <c r="J520" s="17" t="str">
        <f t="shared" si="15"/>
        <v/>
      </c>
      <c r="K520" s="9"/>
      <c r="L520" s="9"/>
    </row>
    <row r="521" spans="3:12">
      <c r="C521" s="43">
        <f>+IF(D521="","",SUBTOTAL(3,D$9:D521))</f>
        <v>484</v>
      </c>
      <c r="D521" s="44">
        <v>42151</v>
      </c>
      <c r="E521" s="49"/>
      <c r="F521" s="9"/>
      <c r="G521" s="9"/>
      <c r="H521" s="9"/>
      <c r="I521" s="17" t="str">
        <f t="shared" si="14"/>
        <v>الأربعاء</v>
      </c>
      <c r="J521" s="17" t="str">
        <f t="shared" si="15"/>
        <v/>
      </c>
      <c r="K521" s="9"/>
      <c r="L521" s="9"/>
    </row>
    <row r="522" spans="3:12">
      <c r="C522" s="43">
        <f>+IF(D522="","",SUBTOTAL(3,D$9:D522))</f>
        <v>485</v>
      </c>
      <c r="D522" s="44">
        <v>42152</v>
      </c>
      <c r="E522" s="49"/>
      <c r="F522" s="9"/>
      <c r="G522" s="9"/>
      <c r="H522" s="9"/>
      <c r="I522" s="17" t="str">
        <f t="shared" si="14"/>
        <v>الخميس</v>
      </c>
      <c r="J522" s="17" t="str">
        <f t="shared" si="15"/>
        <v/>
      </c>
      <c r="K522" s="9"/>
      <c r="L522" s="9"/>
    </row>
    <row r="523" spans="3:12">
      <c r="C523" s="43">
        <f>+IF(D523="","",SUBTOTAL(3,D$9:D523))</f>
        <v>486</v>
      </c>
      <c r="D523" s="44">
        <v>42153</v>
      </c>
      <c r="E523" s="49"/>
      <c r="F523" s="9"/>
      <c r="G523" s="9"/>
      <c r="H523" s="9"/>
      <c r="I523" s="17" t="str">
        <f t="shared" ref="I523:I586" si="16">IF(OR(D523="",TEXT(D523,"DDDD")="الجمعة"),"",TEXT(D523,"DDDD"))</f>
        <v/>
      </c>
      <c r="J523" s="17" t="str">
        <f t="shared" ref="J523:J586" si="17">IF(OR(D523="",TEXT(D523,"DDDD")&lt;&gt;"الجمعة"),"",TEXT(D523,"DDDD"))</f>
        <v>الجمعة</v>
      </c>
      <c r="K523" s="9"/>
      <c r="L523" s="9"/>
    </row>
    <row r="524" spans="3:12">
      <c r="C524" s="43">
        <f>+IF(D524="","",SUBTOTAL(3,D$9:D524))</f>
        <v>487</v>
      </c>
      <c r="D524" s="44">
        <v>42154</v>
      </c>
      <c r="E524" s="49"/>
      <c r="F524" s="9"/>
      <c r="G524" s="9"/>
      <c r="H524" s="9"/>
      <c r="I524" s="17" t="str">
        <f t="shared" si="16"/>
        <v>السبت</v>
      </c>
      <c r="J524" s="17" t="str">
        <f t="shared" si="17"/>
        <v/>
      </c>
      <c r="K524" s="9"/>
      <c r="L524" s="9"/>
    </row>
    <row r="525" spans="3:12">
      <c r="C525" s="43">
        <f>+IF(D525="","",SUBTOTAL(3,D$9:D525))</f>
        <v>488</v>
      </c>
      <c r="D525" s="44">
        <v>42155</v>
      </c>
      <c r="E525" s="49"/>
      <c r="F525" s="9"/>
      <c r="G525" s="9"/>
      <c r="H525" s="9"/>
      <c r="I525" s="17" t="str">
        <f t="shared" si="16"/>
        <v>الأحد</v>
      </c>
      <c r="J525" s="17" t="str">
        <f t="shared" si="17"/>
        <v/>
      </c>
      <c r="K525" s="9"/>
      <c r="L525" s="9"/>
    </row>
    <row r="526" spans="3:12">
      <c r="C526" s="43">
        <f>+IF(D526="","",SUBTOTAL(3,D$9:D526))</f>
        <v>489</v>
      </c>
      <c r="D526" s="44">
        <v>42156</v>
      </c>
      <c r="E526" s="49"/>
      <c r="F526" s="9"/>
      <c r="G526" s="9"/>
      <c r="H526" s="9"/>
      <c r="I526" s="17" t="str">
        <f t="shared" si="16"/>
        <v>الإثنين</v>
      </c>
      <c r="J526" s="17" t="str">
        <f t="shared" si="17"/>
        <v/>
      </c>
      <c r="K526" s="9"/>
      <c r="L526" s="9"/>
    </row>
    <row r="527" spans="3:12">
      <c r="C527" s="43">
        <f>+IF(D527="","",SUBTOTAL(3,D$9:D527))</f>
        <v>490</v>
      </c>
      <c r="D527" s="44">
        <v>42157</v>
      </c>
      <c r="E527" s="49"/>
      <c r="F527" s="9"/>
      <c r="G527" s="9"/>
      <c r="H527" s="9"/>
      <c r="I527" s="17" t="str">
        <f t="shared" si="16"/>
        <v>الثلاثاء</v>
      </c>
      <c r="J527" s="17" t="str">
        <f t="shared" si="17"/>
        <v/>
      </c>
      <c r="K527" s="9"/>
      <c r="L527" s="9"/>
    </row>
    <row r="528" spans="3:12">
      <c r="C528" s="43">
        <f>+IF(D528="","",SUBTOTAL(3,D$9:D528))</f>
        <v>491</v>
      </c>
      <c r="D528" s="44">
        <v>42158</v>
      </c>
      <c r="E528" s="49"/>
      <c r="F528" s="9"/>
      <c r="G528" s="9"/>
      <c r="H528" s="9"/>
      <c r="I528" s="17" t="str">
        <f t="shared" si="16"/>
        <v>الأربعاء</v>
      </c>
      <c r="J528" s="17" t="str">
        <f t="shared" si="17"/>
        <v/>
      </c>
      <c r="K528" s="9"/>
      <c r="L528" s="9"/>
    </row>
    <row r="529" spans="3:12">
      <c r="C529" s="43">
        <f>+IF(D529="","",SUBTOTAL(3,D$9:D529))</f>
        <v>492</v>
      </c>
      <c r="D529" s="44">
        <v>42159</v>
      </c>
      <c r="E529" s="49"/>
      <c r="F529" s="9"/>
      <c r="G529" s="9"/>
      <c r="H529" s="9"/>
      <c r="I529" s="17" t="str">
        <f t="shared" si="16"/>
        <v>الخميس</v>
      </c>
      <c r="J529" s="17" t="str">
        <f t="shared" si="17"/>
        <v/>
      </c>
      <c r="K529" s="9"/>
      <c r="L529" s="9"/>
    </row>
    <row r="530" spans="3:12">
      <c r="C530" s="43">
        <f>+IF(D530="","",SUBTOTAL(3,D$9:D530))</f>
        <v>493</v>
      </c>
      <c r="D530" s="44">
        <v>42160</v>
      </c>
      <c r="E530" s="49"/>
      <c r="F530" s="9"/>
      <c r="G530" s="9"/>
      <c r="H530" s="9"/>
      <c r="I530" s="17" t="str">
        <f t="shared" si="16"/>
        <v/>
      </c>
      <c r="J530" s="17" t="str">
        <f t="shared" si="17"/>
        <v>الجمعة</v>
      </c>
      <c r="K530" s="9"/>
      <c r="L530" s="9"/>
    </row>
    <row r="531" spans="3:12">
      <c r="C531" s="43">
        <f>+IF(D531="","",SUBTOTAL(3,D$9:D531))</f>
        <v>494</v>
      </c>
      <c r="D531" s="44">
        <v>42161</v>
      </c>
      <c r="E531" s="49"/>
      <c r="F531" s="9"/>
      <c r="G531" s="9"/>
      <c r="H531" s="9"/>
      <c r="I531" s="17" t="str">
        <f t="shared" si="16"/>
        <v>السبت</v>
      </c>
      <c r="J531" s="17" t="str">
        <f t="shared" si="17"/>
        <v/>
      </c>
      <c r="K531" s="9"/>
      <c r="L531" s="9"/>
    </row>
    <row r="532" spans="3:12">
      <c r="C532" s="43">
        <f>+IF(D532="","",SUBTOTAL(3,D$9:D532))</f>
        <v>495</v>
      </c>
      <c r="D532" s="44">
        <v>42162</v>
      </c>
      <c r="E532" s="49"/>
      <c r="F532" s="9"/>
      <c r="G532" s="9"/>
      <c r="H532" s="9"/>
      <c r="I532" s="17" t="str">
        <f t="shared" si="16"/>
        <v>الأحد</v>
      </c>
      <c r="J532" s="17" t="str">
        <f t="shared" si="17"/>
        <v/>
      </c>
      <c r="K532" s="9"/>
      <c r="L532" s="9"/>
    </row>
    <row r="533" spans="3:12">
      <c r="C533" s="43">
        <f>+IF(D533="","",SUBTOTAL(3,D$9:D533))</f>
        <v>496</v>
      </c>
      <c r="D533" s="44">
        <v>42163</v>
      </c>
      <c r="E533" s="49"/>
      <c r="F533" s="9"/>
      <c r="G533" s="9"/>
      <c r="H533" s="9"/>
      <c r="I533" s="17" t="str">
        <f t="shared" si="16"/>
        <v>الإثنين</v>
      </c>
      <c r="J533" s="17" t="str">
        <f t="shared" si="17"/>
        <v/>
      </c>
      <c r="K533" s="9"/>
      <c r="L533" s="9"/>
    </row>
    <row r="534" spans="3:12">
      <c r="C534" s="43">
        <f>+IF(D534="","",SUBTOTAL(3,D$9:D534))</f>
        <v>497</v>
      </c>
      <c r="D534" s="44">
        <v>42164</v>
      </c>
      <c r="E534" s="49"/>
      <c r="F534" s="9"/>
      <c r="G534" s="9"/>
      <c r="H534" s="9"/>
      <c r="I534" s="17" t="str">
        <f t="shared" si="16"/>
        <v>الثلاثاء</v>
      </c>
      <c r="J534" s="17" t="str">
        <f t="shared" si="17"/>
        <v/>
      </c>
      <c r="K534" s="9"/>
      <c r="L534" s="9"/>
    </row>
    <row r="535" spans="3:12">
      <c r="C535" s="43">
        <f>+IF(D535="","",SUBTOTAL(3,D$9:D535))</f>
        <v>498</v>
      </c>
      <c r="D535" s="44">
        <v>42165</v>
      </c>
      <c r="E535" s="49"/>
      <c r="F535" s="9"/>
      <c r="G535" s="9"/>
      <c r="H535" s="9"/>
      <c r="I535" s="17" t="str">
        <f t="shared" si="16"/>
        <v>الأربعاء</v>
      </c>
      <c r="J535" s="17" t="str">
        <f t="shared" si="17"/>
        <v/>
      </c>
      <c r="K535" s="9"/>
      <c r="L535" s="9"/>
    </row>
    <row r="536" spans="3:12">
      <c r="C536" s="43">
        <f>+IF(D536="","",SUBTOTAL(3,D$9:D536))</f>
        <v>499</v>
      </c>
      <c r="D536" s="44">
        <v>42166</v>
      </c>
      <c r="E536" s="49"/>
      <c r="F536" s="9"/>
      <c r="G536" s="9"/>
      <c r="H536" s="9"/>
      <c r="I536" s="17" t="str">
        <f t="shared" si="16"/>
        <v>الخميس</v>
      </c>
      <c r="J536" s="17" t="str">
        <f t="shared" si="17"/>
        <v/>
      </c>
      <c r="K536" s="9"/>
      <c r="L536" s="9"/>
    </row>
    <row r="537" spans="3:12">
      <c r="C537" s="43">
        <f>+IF(D537="","",SUBTOTAL(3,D$9:D537))</f>
        <v>500</v>
      </c>
      <c r="D537" s="44">
        <v>42167</v>
      </c>
      <c r="E537" s="49"/>
      <c r="F537" s="9"/>
      <c r="G537" s="9"/>
      <c r="H537" s="9"/>
      <c r="I537" s="17" t="str">
        <f t="shared" si="16"/>
        <v/>
      </c>
      <c r="J537" s="17" t="str">
        <f t="shared" si="17"/>
        <v>الجمعة</v>
      </c>
      <c r="K537" s="9"/>
      <c r="L537" s="9"/>
    </row>
    <row r="538" spans="3:12">
      <c r="C538" s="43">
        <f>+IF(D538="","",SUBTOTAL(3,D$9:D538))</f>
        <v>501</v>
      </c>
      <c r="D538" s="44">
        <v>42168</v>
      </c>
      <c r="E538" s="49"/>
      <c r="F538" s="9"/>
      <c r="G538" s="9"/>
      <c r="H538" s="9"/>
      <c r="I538" s="17" t="str">
        <f t="shared" si="16"/>
        <v>السبت</v>
      </c>
      <c r="J538" s="17" t="str">
        <f t="shared" si="17"/>
        <v/>
      </c>
      <c r="K538" s="9"/>
      <c r="L538" s="9"/>
    </row>
    <row r="539" spans="3:12">
      <c r="C539" s="43">
        <f>+IF(D539="","",SUBTOTAL(3,D$9:D539))</f>
        <v>502</v>
      </c>
      <c r="D539" s="44">
        <v>42169</v>
      </c>
      <c r="E539" s="49"/>
      <c r="F539" s="9"/>
      <c r="G539" s="9"/>
      <c r="H539" s="9"/>
      <c r="I539" s="17" t="str">
        <f t="shared" si="16"/>
        <v>الأحد</v>
      </c>
      <c r="J539" s="17" t="str">
        <f t="shared" si="17"/>
        <v/>
      </c>
      <c r="K539" s="9"/>
      <c r="L539" s="9"/>
    </row>
    <row r="540" spans="3:12">
      <c r="C540" s="43">
        <f>+IF(D540="","",SUBTOTAL(3,D$9:D540))</f>
        <v>503</v>
      </c>
      <c r="D540" s="44">
        <v>42170</v>
      </c>
      <c r="E540" s="49"/>
      <c r="F540" s="9"/>
      <c r="G540" s="9"/>
      <c r="H540" s="9"/>
      <c r="I540" s="17" t="str">
        <f t="shared" si="16"/>
        <v>الإثنين</v>
      </c>
      <c r="J540" s="17" t="str">
        <f t="shared" si="17"/>
        <v/>
      </c>
      <c r="K540" s="9"/>
      <c r="L540" s="9"/>
    </row>
    <row r="541" spans="3:12">
      <c r="C541" s="43">
        <f>+IF(D541="","",SUBTOTAL(3,D$9:D541))</f>
        <v>504</v>
      </c>
      <c r="D541" s="44">
        <v>42171</v>
      </c>
      <c r="E541" s="49"/>
      <c r="F541" s="9"/>
      <c r="G541" s="9"/>
      <c r="H541" s="9"/>
      <c r="I541" s="17" t="str">
        <f t="shared" si="16"/>
        <v>الثلاثاء</v>
      </c>
      <c r="J541" s="17" t="str">
        <f t="shared" si="17"/>
        <v/>
      </c>
      <c r="K541" s="9"/>
      <c r="L541" s="9"/>
    </row>
    <row r="542" spans="3:12">
      <c r="C542" s="43">
        <f>+IF(D542="","",SUBTOTAL(3,D$9:D542))</f>
        <v>505</v>
      </c>
      <c r="D542" s="44">
        <v>42172</v>
      </c>
      <c r="E542" s="49"/>
      <c r="F542" s="9"/>
      <c r="G542" s="9"/>
      <c r="H542" s="9"/>
      <c r="I542" s="17" t="str">
        <f t="shared" si="16"/>
        <v>الأربعاء</v>
      </c>
      <c r="J542" s="17" t="str">
        <f t="shared" si="17"/>
        <v/>
      </c>
      <c r="K542" s="9"/>
      <c r="L542" s="9"/>
    </row>
    <row r="543" spans="3:12">
      <c r="C543" s="43">
        <f>+IF(D543="","",SUBTOTAL(3,D$9:D543))</f>
        <v>506</v>
      </c>
      <c r="D543" s="44">
        <v>42173</v>
      </c>
      <c r="E543" s="49"/>
      <c r="F543" s="9"/>
      <c r="G543" s="9"/>
      <c r="H543" s="9"/>
      <c r="I543" s="17" t="str">
        <f t="shared" si="16"/>
        <v>الخميس</v>
      </c>
      <c r="J543" s="17" t="str">
        <f t="shared" si="17"/>
        <v/>
      </c>
      <c r="K543" s="9"/>
      <c r="L543" s="9"/>
    </row>
    <row r="544" spans="3:12">
      <c r="C544" s="43">
        <f>+IF(D544="","",SUBTOTAL(3,D$9:D544))</f>
        <v>507</v>
      </c>
      <c r="D544" s="44">
        <v>42174</v>
      </c>
      <c r="E544" s="49"/>
      <c r="F544" s="9"/>
      <c r="G544" s="9"/>
      <c r="H544" s="9"/>
      <c r="I544" s="17" t="str">
        <f t="shared" si="16"/>
        <v/>
      </c>
      <c r="J544" s="17" t="str">
        <f t="shared" si="17"/>
        <v>الجمعة</v>
      </c>
      <c r="K544" s="9"/>
      <c r="L544" s="9"/>
    </row>
    <row r="545" spans="3:12">
      <c r="C545" s="43">
        <f>+IF(D545="","",SUBTOTAL(3,D$9:D545))</f>
        <v>508</v>
      </c>
      <c r="D545" s="44">
        <v>42175</v>
      </c>
      <c r="E545" s="49"/>
      <c r="F545" s="9"/>
      <c r="G545" s="9"/>
      <c r="H545" s="9"/>
      <c r="I545" s="17" t="str">
        <f t="shared" si="16"/>
        <v>السبت</v>
      </c>
      <c r="J545" s="17" t="str">
        <f t="shared" si="17"/>
        <v/>
      </c>
      <c r="K545" s="9"/>
      <c r="L545" s="9"/>
    </row>
    <row r="546" spans="3:12">
      <c r="C546" s="43">
        <f>+IF(D546="","",SUBTOTAL(3,D$9:D546))</f>
        <v>509</v>
      </c>
      <c r="D546" s="44">
        <v>42176</v>
      </c>
      <c r="E546" s="49"/>
      <c r="F546" s="9"/>
      <c r="G546" s="9"/>
      <c r="H546" s="9"/>
      <c r="I546" s="17" t="str">
        <f t="shared" si="16"/>
        <v>الأحد</v>
      </c>
      <c r="J546" s="17" t="str">
        <f t="shared" si="17"/>
        <v/>
      </c>
      <c r="K546" s="9"/>
      <c r="L546" s="9"/>
    </row>
    <row r="547" spans="3:12">
      <c r="C547" s="43">
        <f>+IF(D547="","",SUBTOTAL(3,D$9:D547))</f>
        <v>510</v>
      </c>
      <c r="D547" s="44">
        <v>42177</v>
      </c>
      <c r="E547" s="49"/>
      <c r="F547" s="9"/>
      <c r="G547" s="9"/>
      <c r="H547" s="9"/>
      <c r="I547" s="17" t="str">
        <f t="shared" si="16"/>
        <v>الإثنين</v>
      </c>
      <c r="J547" s="17" t="str">
        <f t="shared" si="17"/>
        <v/>
      </c>
      <c r="K547" s="9"/>
      <c r="L547" s="9"/>
    </row>
    <row r="548" spans="3:12">
      <c r="C548" s="43">
        <f>+IF(D548="","",SUBTOTAL(3,D$9:D548))</f>
        <v>511</v>
      </c>
      <c r="D548" s="44">
        <v>42178</v>
      </c>
      <c r="E548" s="49"/>
      <c r="F548" s="9"/>
      <c r="G548" s="9"/>
      <c r="H548" s="9"/>
      <c r="I548" s="17" t="str">
        <f t="shared" si="16"/>
        <v>الثلاثاء</v>
      </c>
      <c r="J548" s="17" t="str">
        <f t="shared" si="17"/>
        <v/>
      </c>
      <c r="K548" s="9"/>
      <c r="L548" s="9"/>
    </row>
    <row r="549" spans="3:12">
      <c r="C549" s="43">
        <f>+IF(D549="","",SUBTOTAL(3,D$9:D549))</f>
        <v>512</v>
      </c>
      <c r="D549" s="44">
        <v>42179</v>
      </c>
      <c r="E549" s="49"/>
      <c r="F549" s="9"/>
      <c r="G549" s="9"/>
      <c r="H549" s="9"/>
      <c r="I549" s="17" t="str">
        <f t="shared" si="16"/>
        <v>الأربعاء</v>
      </c>
      <c r="J549" s="17" t="str">
        <f t="shared" si="17"/>
        <v/>
      </c>
      <c r="K549" s="9"/>
      <c r="L549" s="9"/>
    </row>
    <row r="550" spans="3:12">
      <c r="C550" s="43">
        <f>+IF(D550="","",SUBTOTAL(3,D$9:D550))</f>
        <v>513</v>
      </c>
      <c r="D550" s="44">
        <v>42180</v>
      </c>
      <c r="E550" s="49"/>
      <c r="F550" s="9"/>
      <c r="G550" s="9"/>
      <c r="H550" s="9"/>
      <c r="I550" s="17" t="str">
        <f t="shared" si="16"/>
        <v>الخميس</v>
      </c>
      <c r="J550" s="17" t="str">
        <f t="shared" si="17"/>
        <v/>
      </c>
      <c r="K550" s="9"/>
      <c r="L550" s="9"/>
    </row>
    <row r="551" spans="3:12">
      <c r="C551" s="43">
        <f>+IF(D551="","",SUBTOTAL(3,D$9:D551))</f>
        <v>514</v>
      </c>
      <c r="D551" s="44">
        <v>42181</v>
      </c>
      <c r="E551" s="49"/>
      <c r="F551" s="9"/>
      <c r="G551" s="9"/>
      <c r="H551" s="9"/>
      <c r="I551" s="17" t="str">
        <f t="shared" si="16"/>
        <v/>
      </c>
      <c r="J551" s="17" t="str">
        <f t="shared" si="17"/>
        <v>الجمعة</v>
      </c>
      <c r="K551" s="9"/>
      <c r="L551" s="9"/>
    </row>
    <row r="552" spans="3:12">
      <c r="C552" s="43">
        <f>+IF(D552="","",SUBTOTAL(3,D$9:D552))</f>
        <v>515</v>
      </c>
      <c r="D552" s="44">
        <v>42182</v>
      </c>
      <c r="E552" s="49"/>
      <c r="F552" s="9"/>
      <c r="G552" s="9"/>
      <c r="H552" s="9"/>
      <c r="I552" s="17" t="str">
        <f t="shared" si="16"/>
        <v>السبت</v>
      </c>
      <c r="J552" s="17" t="str">
        <f t="shared" si="17"/>
        <v/>
      </c>
      <c r="K552" s="9"/>
      <c r="L552" s="9"/>
    </row>
    <row r="553" spans="3:12">
      <c r="C553" s="43">
        <f>+IF(D553="","",SUBTOTAL(3,D$9:D553))</f>
        <v>516</v>
      </c>
      <c r="D553" s="44">
        <v>42183</v>
      </c>
      <c r="E553" s="49"/>
      <c r="F553" s="9"/>
      <c r="G553" s="9"/>
      <c r="H553" s="9"/>
      <c r="I553" s="17" t="str">
        <f t="shared" si="16"/>
        <v>الأحد</v>
      </c>
      <c r="J553" s="17" t="str">
        <f t="shared" si="17"/>
        <v/>
      </c>
      <c r="K553" s="9"/>
      <c r="L553" s="9"/>
    </row>
    <row r="554" spans="3:12">
      <c r="C554" s="43">
        <f>+IF(D554="","",SUBTOTAL(3,D$9:D554))</f>
        <v>517</v>
      </c>
      <c r="D554" s="44">
        <v>42184</v>
      </c>
      <c r="E554" s="49"/>
      <c r="F554" s="9"/>
      <c r="G554" s="9"/>
      <c r="H554" s="9"/>
      <c r="I554" s="17" t="str">
        <f t="shared" si="16"/>
        <v>الإثنين</v>
      </c>
      <c r="J554" s="17" t="str">
        <f t="shared" si="17"/>
        <v/>
      </c>
      <c r="K554" s="9"/>
      <c r="L554" s="9"/>
    </row>
    <row r="555" spans="3:12">
      <c r="C555" s="43">
        <f>+IF(D555="","",SUBTOTAL(3,D$9:D555))</f>
        <v>518</v>
      </c>
      <c r="D555" s="44">
        <v>42185</v>
      </c>
      <c r="E555" s="49"/>
      <c r="F555" s="9"/>
      <c r="G555" s="9"/>
      <c r="H555" s="9"/>
      <c r="I555" s="17" t="str">
        <f t="shared" si="16"/>
        <v>الثلاثاء</v>
      </c>
      <c r="J555" s="17" t="str">
        <f t="shared" si="17"/>
        <v/>
      </c>
      <c r="K555" s="9"/>
      <c r="L555" s="9"/>
    </row>
    <row r="556" spans="3:12">
      <c r="C556" s="43">
        <f>+IF(D556="","",SUBTOTAL(3,D$9:D556))</f>
        <v>519</v>
      </c>
      <c r="D556" s="44">
        <v>42186</v>
      </c>
      <c r="E556" s="49"/>
      <c r="F556" s="9"/>
      <c r="G556" s="9"/>
      <c r="H556" s="9"/>
      <c r="I556" s="17" t="str">
        <f t="shared" si="16"/>
        <v>الأربعاء</v>
      </c>
      <c r="J556" s="17" t="str">
        <f t="shared" si="17"/>
        <v/>
      </c>
      <c r="K556" s="9"/>
      <c r="L556" s="9"/>
    </row>
    <row r="557" spans="3:12">
      <c r="C557" s="43">
        <f>+IF(D557="","",SUBTOTAL(3,D$9:D557))</f>
        <v>520</v>
      </c>
      <c r="D557" s="44">
        <v>42187</v>
      </c>
      <c r="E557" s="49"/>
      <c r="F557" s="9"/>
      <c r="G557" s="9"/>
      <c r="H557" s="9"/>
      <c r="I557" s="17" t="str">
        <f t="shared" si="16"/>
        <v>الخميس</v>
      </c>
      <c r="J557" s="17" t="str">
        <f t="shared" si="17"/>
        <v/>
      </c>
      <c r="K557" s="9"/>
      <c r="L557" s="9"/>
    </row>
    <row r="558" spans="3:12">
      <c r="C558" s="43">
        <f>+IF(D558="","",SUBTOTAL(3,D$9:D558))</f>
        <v>521</v>
      </c>
      <c r="D558" s="44">
        <v>42188</v>
      </c>
      <c r="E558" s="49"/>
      <c r="F558" s="9"/>
      <c r="G558" s="9"/>
      <c r="H558" s="9"/>
      <c r="I558" s="17" t="str">
        <f t="shared" si="16"/>
        <v/>
      </c>
      <c r="J558" s="17" t="str">
        <f t="shared" si="17"/>
        <v>الجمعة</v>
      </c>
      <c r="K558" s="9"/>
      <c r="L558" s="9"/>
    </row>
    <row r="559" spans="3:12">
      <c r="C559" s="43">
        <f>+IF(D559="","",SUBTOTAL(3,D$9:D559))</f>
        <v>522</v>
      </c>
      <c r="D559" s="44">
        <v>42189</v>
      </c>
      <c r="E559" s="49"/>
      <c r="F559" s="9"/>
      <c r="G559" s="9"/>
      <c r="H559" s="9"/>
      <c r="I559" s="17" t="str">
        <f t="shared" si="16"/>
        <v>السبت</v>
      </c>
      <c r="J559" s="17" t="str">
        <f t="shared" si="17"/>
        <v/>
      </c>
      <c r="K559" s="9"/>
      <c r="L559" s="9"/>
    </row>
    <row r="560" spans="3:12">
      <c r="C560" s="43">
        <f>+IF(D560="","",SUBTOTAL(3,D$9:D560))</f>
        <v>523</v>
      </c>
      <c r="D560" s="44">
        <v>42190</v>
      </c>
      <c r="E560" s="49"/>
      <c r="F560" s="9"/>
      <c r="G560" s="9"/>
      <c r="H560" s="9"/>
      <c r="I560" s="17" t="str">
        <f t="shared" si="16"/>
        <v>الأحد</v>
      </c>
      <c r="J560" s="17" t="str">
        <f t="shared" si="17"/>
        <v/>
      </c>
      <c r="K560" s="9"/>
      <c r="L560" s="9"/>
    </row>
    <row r="561" spans="3:12">
      <c r="C561" s="43">
        <f>+IF(D561="","",SUBTOTAL(3,D$9:D561))</f>
        <v>524</v>
      </c>
      <c r="D561" s="44">
        <v>42191</v>
      </c>
      <c r="E561" s="49"/>
      <c r="F561" s="9"/>
      <c r="G561" s="9"/>
      <c r="H561" s="9"/>
      <c r="I561" s="17" t="str">
        <f t="shared" si="16"/>
        <v>الإثنين</v>
      </c>
      <c r="J561" s="17" t="str">
        <f t="shared" si="17"/>
        <v/>
      </c>
      <c r="K561" s="9"/>
      <c r="L561" s="9"/>
    </row>
    <row r="562" spans="3:12">
      <c r="C562" s="43">
        <f>+IF(D562="","",SUBTOTAL(3,D$9:D562))</f>
        <v>525</v>
      </c>
      <c r="D562" s="44">
        <v>42192</v>
      </c>
      <c r="E562" s="49"/>
      <c r="F562" s="9"/>
      <c r="G562" s="9"/>
      <c r="H562" s="9"/>
      <c r="I562" s="17" t="str">
        <f t="shared" si="16"/>
        <v>الثلاثاء</v>
      </c>
      <c r="J562" s="17" t="str">
        <f t="shared" si="17"/>
        <v/>
      </c>
      <c r="K562" s="9"/>
      <c r="L562" s="9"/>
    </row>
    <row r="563" spans="3:12">
      <c r="C563" s="43">
        <f>+IF(D563="","",SUBTOTAL(3,D$9:D563))</f>
        <v>526</v>
      </c>
      <c r="D563" s="44">
        <v>42193</v>
      </c>
      <c r="E563" s="49"/>
      <c r="F563" s="9"/>
      <c r="G563" s="9"/>
      <c r="H563" s="9"/>
      <c r="I563" s="17" t="str">
        <f t="shared" si="16"/>
        <v>الأربعاء</v>
      </c>
      <c r="J563" s="17" t="str">
        <f t="shared" si="17"/>
        <v/>
      </c>
      <c r="K563" s="9"/>
      <c r="L563" s="9"/>
    </row>
    <row r="564" spans="3:12">
      <c r="C564" s="43">
        <f>+IF(D564="","",SUBTOTAL(3,D$9:D564))</f>
        <v>527</v>
      </c>
      <c r="D564" s="44">
        <v>42194</v>
      </c>
      <c r="E564" s="49"/>
      <c r="F564" s="9"/>
      <c r="G564" s="9"/>
      <c r="H564" s="9"/>
      <c r="I564" s="17" t="str">
        <f t="shared" si="16"/>
        <v>الخميس</v>
      </c>
      <c r="J564" s="17" t="str">
        <f t="shared" si="17"/>
        <v/>
      </c>
      <c r="K564" s="9"/>
      <c r="L564" s="9"/>
    </row>
    <row r="565" spans="3:12">
      <c r="C565" s="43">
        <f>+IF(D565="","",SUBTOTAL(3,D$9:D565))</f>
        <v>528</v>
      </c>
      <c r="D565" s="44">
        <v>42195</v>
      </c>
      <c r="E565" s="49"/>
      <c r="F565" s="9"/>
      <c r="G565" s="9"/>
      <c r="H565" s="9"/>
      <c r="I565" s="17" t="str">
        <f t="shared" si="16"/>
        <v/>
      </c>
      <c r="J565" s="17" t="str">
        <f t="shared" si="17"/>
        <v>الجمعة</v>
      </c>
      <c r="K565" s="9"/>
      <c r="L565" s="9"/>
    </row>
    <row r="566" spans="3:12">
      <c r="C566" s="43">
        <f>+IF(D566="","",SUBTOTAL(3,D$9:D566))</f>
        <v>529</v>
      </c>
      <c r="D566" s="44">
        <v>42196</v>
      </c>
      <c r="E566" s="49"/>
      <c r="F566" s="9"/>
      <c r="G566" s="9"/>
      <c r="H566" s="9"/>
      <c r="I566" s="17" t="str">
        <f t="shared" si="16"/>
        <v>السبت</v>
      </c>
      <c r="J566" s="17" t="str">
        <f t="shared" si="17"/>
        <v/>
      </c>
      <c r="K566" s="9"/>
      <c r="L566" s="9"/>
    </row>
    <row r="567" spans="3:12">
      <c r="C567" s="43">
        <f>+IF(D567="","",SUBTOTAL(3,D$9:D567))</f>
        <v>530</v>
      </c>
      <c r="D567" s="44">
        <v>42197</v>
      </c>
      <c r="E567" s="49"/>
      <c r="F567" s="9"/>
      <c r="G567" s="9"/>
      <c r="H567" s="9"/>
      <c r="I567" s="17" t="str">
        <f t="shared" si="16"/>
        <v>الأحد</v>
      </c>
      <c r="J567" s="17" t="str">
        <f t="shared" si="17"/>
        <v/>
      </c>
      <c r="K567" s="9"/>
      <c r="L567" s="9"/>
    </row>
    <row r="568" spans="3:12">
      <c r="C568" s="43">
        <f>+IF(D568="","",SUBTOTAL(3,D$9:D568))</f>
        <v>531</v>
      </c>
      <c r="D568" s="44">
        <v>42198</v>
      </c>
      <c r="E568" s="49"/>
      <c r="F568" s="9"/>
      <c r="G568" s="9"/>
      <c r="H568" s="9"/>
      <c r="I568" s="17" t="str">
        <f t="shared" si="16"/>
        <v>الإثنين</v>
      </c>
      <c r="J568" s="17" t="str">
        <f t="shared" si="17"/>
        <v/>
      </c>
      <c r="K568" s="9"/>
      <c r="L568" s="9"/>
    </row>
    <row r="569" spans="3:12">
      <c r="C569" s="43">
        <f>+IF(D569="","",SUBTOTAL(3,D$9:D569))</f>
        <v>532</v>
      </c>
      <c r="D569" s="44">
        <v>42199</v>
      </c>
      <c r="E569" s="49"/>
      <c r="F569" s="9"/>
      <c r="G569" s="9"/>
      <c r="H569" s="9"/>
      <c r="I569" s="17" t="str">
        <f t="shared" si="16"/>
        <v>الثلاثاء</v>
      </c>
      <c r="J569" s="17" t="str">
        <f t="shared" si="17"/>
        <v/>
      </c>
      <c r="K569" s="9"/>
      <c r="L569" s="9"/>
    </row>
    <row r="570" spans="3:12">
      <c r="C570" s="43">
        <f>+IF(D570="","",SUBTOTAL(3,D$9:D570))</f>
        <v>533</v>
      </c>
      <c r="D570" s="44">
        <v>42200</v>
      </c>
      <c r="E570" s="49"/>
      <c r="F570" s="9"/>
      <c r="G570" s="9"/>
      <c r="H570" s="9"/>
      <c r="I570" s="17" t="str">
        <f t="shared" si="16"/>
        <v>الأربعاء</v>
      </c>
      <c r="J570" s="17" t="str">
        <f t="shared" si="17"/>
        <v/>
      </c>
      <c r="K570" s="9"/>
      <c r="L570" s="9"/>
    </row>
    <row r="571" spans="3:12">
      <c r="C571" s="43">
        <f>+IF(D571="","",SUBTOTAL(3,D$9:D571))</f>
        <v>534</v>
      </c>
      <c r="D571" s="44">
        <v>42201</v>
      </c>
      <c r="E571" s="49"/>
      <c r="F571" s="9"/>
      <c r="G571" s="9"/>
      <c r="H571" s="9"/>
      <c r="I571" s="17" t="str">
        <f t="shared" si="16"/>
        <v>الخميس</v>
      </c>
      <c r="J571" s="17" t="str">
        <f t="shared" si="17"/>
        <v/>
      </c>
      <c r="K571" s="9"/>
      <c r="L571" s="9"/>
    </row>
    <row r="572" spans="3:12">
      <c r="C572" s="43">
        <f>+IF(D572="","",SUBTOTAL(3,D$9:D572))</f>
        <v>535</v>
      </c>
      <c r="D572" s="44">
        <v>42202</v>
      </c>
      <c r="E572" s="49"/>
      <c r="F572" s="9"/>
      <c r="G572" s="9"/>
      <c r="H572" s="9"/>
      <c r="I572" s="17" t="str">
        <f t="shared" si="16"/>
        <v/>
      </c>
      <c r="J572" s="17" t="str">
        <f t="shared" si="17"/>
        <v>الجمعة</v>
      </c>
      <c r="K572" s="9"/>
      <c r="L572" s="9"/>
    </row>
    <row r="573" spans="3:12">
      <c r="C573" s="43">
        <f>+IF(D573="","",SUBTOTAL(3,D$9:D573))</f>
        <v>536</v>
      </c>
      <c r="D573" s="44">
        <v>42203</v>
      </c>
      <c r="E573" s="49"/>
      <c r="F573" s="9"/>
      <c r="G573" s="9"/>
      <c r="H573" s="9"/>
      <c r="I573" s="17" t="str">
        <f t="shared" si="16"/>
        <v>السبت</v>
      </c>
      <c r="J573" s="17" t="str">
        <f t="shared" si="17"/>
        <v/>
      </c>
      <c r="K573" s="9"/>
      <c r="L573" s="9"/>
    </row>
    <row r="574" spans="3:12">
      <c r="C574" s="43">
        <f>+IF(D574="","",SUBTOTAL(3,D$9:D574))</f>
        <v>537</v>
      </c>
      <c r="D574" s="44">
        <v>42204</v>
      </c>
      <c r="E574" s="49"/>
      <c r="F574" s="9"/>
      <c r="G574" s="9"/>
      <c r="H574" s="9"/>
      <c r="I574" s="17" t="str">
        <f t="shared" si="16"/>
        <v>الأحد</v>
      </c>
      <c r="J574" s="17" t="str">
        <f t="shared" si="17"/>
        <v/>
      </c>
      <c r="K574" s="9"/>
      <c r="L574" s="9"/>
    </row>
    <row r="575" spans="3:12">
      <c r="C575" s="43">
        <f>+IF(D575="","",SUBTOTAL(3,D$9:D575))</f>
        <v>538</v>
      </c>
      <c r="D575" s="44">
        <v>42205</v>
      </c>
      <c r="E575" s="49"/>
      <c r="F575" s="9"/>
      <c r="G575" s="9"/>
      <c r="H575" s="9"/>
      <c r="I575" s="17" t="str">
        <f t="shared" si="16"/>
        <v>الإثنين</v>
      </c>
      <c r="J575" s="17" t="str">
        <f t="shared" si="17"/>
        <v/>
      </c>
      <c r="K575" s="9"/>
      <c r="L575" s="9"/>
    </row>
    <row r="576" spans="3:12">
      <c r="C576" s="43">
        <f>+IF(D576="","",SUBTOTAL(3,D$9:D576))</f>
        <v>539</v>
      </c>
      <c r="D576" s="44">
        <v>42206</v>
      </c>
      <c r="E576" s="49"/>
      <c r="F576" s="9"/>
      <c r="G576" s="9"/>
      <c r="H576" s="9"/>
      <c r="I576" s="17" t="str">
        <f t="shared" si="16"/>
        <v>الثلاثاء</v>
      </c>
      <c r="J576" s="17" t="str">
        <f t="shared" si="17"/>
        <v/>
      </c>
      <c r="K576" s="9"/>
      <c r="L576" s="9"/>
    </row>
    <row r="577" spans="3:12">
      <c r="C577" s="43">
        <f>+IF(D577="","",SUBTOTAL(3,D$9:D577))</f>
        <v>540</v>
      </c>
      <c r="D577" s="44">
        <v>42207</v>
      </c>
      <c r="E577" s="49"/>
      <c r="F577" s="9"/>
      <c r="G577" s="9"/>
      <c r="H577" s="9"/>
      <c r="I577" s="17" t="str">
        <f t="shared" si="16"/>
        <v>الأربعاء</v>
      </c>
      <c r="J577" s="17" t="str">
        <f t="shared" si="17"/>
        <v/>
      </c>
      <c r="K577" s="9"/>
      <c r="L577" s="9"/>
    </row>
    <row r="578" spans="3:12">
      <c r="C578" s="43">
        <f>+IF(D578="","",SUBTOTAL(3,D$9:D578))</f>
        <v>541</v>
      </c>
      <c r="D578" s="44">
        <v>42208</v>
      </c>
      <c r="E578" s="49"/>
      <c r="F578" s="9"/>
      <c r="G578" s="9"/>
      <c r="H578" s="9"/>
      <c r="I578" s="17" t="str">
        <f t="shared" si="16"/>
        <v>الخميس</v>
      </c>
      <c r="J578" s="17" t="str">
        <f t="shared" si="17"/>
        <v/>
      </c>
      <c r="K578" s="9"/>
      <c r="L578" s="9"/>
    </row>
    <row r="579" spans="3:12">
      <c r="C579" s="43">
        <f>+IF(D579="","",SUBTOTAL(3,D$9:D579))</f>
        <v>542</v>
      </c>
      <c r="D579" s="44">
        <v>42209</v>
      </c>
      <c r="E579" s="49"/>
      <c r="F579" s="9"/>
      <c r="G579" s="9"/>
      <c r="H579" s="9"/>
      <c r="I579" s="17" t="str">
        <f t="shared" si="16"/>
        <v/>
      </c>
      <c r="J579" s="17" t="str">
        <f t="shared" si="17"/>
        <v>الجمعة</v>
      </c>
      <c r="K579" s="9"/>
      <c r="L579" s="9"/>
    </row>
    <row r="580" spans="3:12">
      <c r="C580" s="43">
        <f>+IF(D580="","",SUBTOTAL(3,D$9:D580))</f>
        <v>543</v>
      </c>
      <c r="D580" s="44">
        <v>42210</v>
      </c>
      <c r="E580" s="49"/>
      <c r="F580" s="9"/>
      <c r="G580" s="9"/>
      <c r="H580" s="9"/>
      <c r="I580" s="17" t="str">
        <f t="shared" si="16"/>
        <v>السبت</v>
      </c>
      <c r="J580" s="17" t="str">
        <f t="shared" si="17"/>
        <v/>
      </c>
      <c r="K580" s="9"/>
      <c r="L580" s="9"/>
    </row>
    <row r="581" spans="3:12">
      <c r="C581" s="43">
        <f>+IF(D581="","",SUBTOTAL(3,D$9:D581))</f>
        <v>544</v>
      </c>
      <c r="D581" s="44">
        <v>42211</v>
      </c>
      <c r="E581" s="49"/>
      <c r="F581" s="9"/>
      <c r="G581" s="9"/>
      <c r="H581" s="9"/>
      <c r="I581" s="17" t="str">
        <f t="shared" si="16"/>
        <v>الأحد</v>
      </c>
      <c r="J581" s="17" t="str">
        <f t="shared" si="17"/>
        <v/>
      </c>
      <c r="K581" s="9"/>
      <c r="L581" s="9"/>
    </row>
    <row r="582" spans="3:12">
      <c r="C582" s="43">
        <f>+IF(D582="","",SUBTOTAL(3,D$9:D582))</f>
        <v>545</v>
      </c>
      <c r="D582" s="44">
        <v>42212</v>
      </c>
      <c r="E582" s="49"/>
      <c r="F582" s="9"/>
      <c r="G582" s="9"/>
      <c r="H582" s="9"/>
      <c r="I582" s="17" t="str">
        <f t="shared" si="16"/>
        <v>الإثنين</v>
      </c>
      <c r="J582" s="17" t="str">
        <f t="shared" si="17"/>
        <v/>
      </c>
      <c r="K582" s="9"/>
      <c r="L582" s="9"/>
    </row>
    <row r="583" spans="3:12">
      <c r="C583" s="43">
        <f>+IF(D583="","",SUBTOTAL(3,D$9:D583))</f>
        <v>546</v>
      </c>
      <c r="D583" s="44">
        <v>42213</v>
      </c>
      <c r="E583" s="49"/>
      <c r="F583" s="9"/>
      <c r="G583" s="9"/>
      <c r="H583" s="9"/>
      <c r="I583" s="17" t="str">
        <f t="shared" si="16"/>
        <v>الثلاثاء</v>
      </c>
      <c r="J583" s="17" t="str">
        <f t="shared" si="17"/>
        <v/>
      </c>
      <c r="K583" s="9"/>
      <c r="L583" s="9"/>
    </row>
    <row r="584" spans="3:12">
      <c r="C584" s="43">
        <f>+IF(D584="","",SUBTOTAL(3,D$9:D584))</f>
        <v>547</v>
      </c>
      <c r="D584" s="44">
        <v>42214</v>
      </c>
      <c r="E584" s="49"/>
      <c r="F584" s="9"/>
      <c r="G584" s="9"/>
      <c r="H584" s="9"/>
      <c r="I584" s="17" t="str">
        <f t="shared" si="16"/>
        <v>الأربعاء</v>
      </c>
      <c r="J584" s="17" t="str">
        <f t="shared" si="17"/>
        <v/>
      </c>
      <c r="K584" s="9"/>
      <c r="L584" s="9"/>
    </row>
    <row r="585" spans="3:12">
      <c r="C585" s="43">
        <f>+IF(D585="","",SUBTOTAL(3,D$9:D585))</f>
        <v>548</v>
      </c>
      <c r="D585" s="44">
        <v>42215</v>
      </c>
      <c r="E585" s="49"/>
      <c r="F585" s="9"/>
      <c r="G585" s="9"/>
      <c r="H585" s="9"/>
      <c r="I585" s="17" t="str">
        <f t="shared" si="16"/>
        <v>الخميس</v>
      </c>
      <c r="J585" s="17" t="str">
        <f t="shared" si="17"/>
        <v/>
      </c>
      <c r="K585" s="9"/>
      <c r="L585" s="9"/>
    </row>
    <row r="586" spans="3:12">
      <c r="C586" s="43">
        <f>+IF(D586="","",SUBTOTAL(3,D$9:D586))</f>
        <v>549</v>
      </c>
      <c r="D586" s="44">
        <v>42216</v>
      </c>
      <c r="E586" s="49"/>
      <c r="F586" s="9"/>
      <c r="G586" s="9"/>
      <c r="H586" s="9"/>
      <c r="I586" s="17" t="str">
        <f t="shared" si="16"/>
        <v/>
      </c>
      <c r="J586" s="17" t="str">
        <f t="shared" si="17"/>
        <v>الجمعة</v>
      </c>
      <c r="K586" s="9"/>
      <c r="L586" s="9"/>
    </row>
    <row r="587" spans="3:12">
      <c r="C587" s="43">
        <f>+IF(D587="","",SUBTOTAL(3,D$9:D587))</f>
        <v>550</v>
      </c>
      <c r="D587" s="44">
        <v>42217</v>
      </c>
      <c r="E587" s="49"/>
      <c r="F587" s="9"/>
      <c r="G587" s="9"/>
      <c r="H587" s="9"/>
      <c r="I587" s="17" t="str">
        <f t="shared" ref="I587:I613" si="18">IF(OR(D587="",TEXT(D587,"DDDD")="الجمعة"),"",TEXT(D587,"DDDD"))</f>
        <v>السبت</v>
      </c>
      <c r="J587" s="17" t="str">
        <f t="shared" ref="J587:J613" si="19">IF(OR(D587="",TEXT(D587,"DDDD")&lt;&gt;"الجمعة"),"",TEXT(D587,"DDDD"))</f>
        <v/>
      </c>
      <c r="K587" s="9"/>
      <c r="L587" s="9"/>
    </row>
    <row r="588" spans="3:12">
      <c r="C588" s="43">
        <f>+IF(D588="","",SUBTOTAL(3,D$9:D588))</f>
        <v>551</v>
      </c>
      <c r="D588" s="44">
        <v>42218</v>
      </c>
      <c r="E588" s="49"/>
      <c r="F588" s="9"/>
      <c r="G588" s="9"/>
      <c r="H588" s="9"/>
      <c r="I588" s="17" t="str">
        <f t="shared" si="18"/>
        <v>الأحد</v>
      </c>
      <c r="J588" s="17" t="str">
        <f t="shared" si="19"/>
        <v/>
      </c>
      <c r="K588" s="9"/>
      <c r="L588" s="9"/>
    </row>
    <row r="589" spans="3:12">
      <c r="C589" s="43">
        <f>+IF(D589="","",SUBTOTAL(3,D$9:D589))</f>
        <v>552</v>
      </c>
      <c r="D589" s="44">
        <v>42219</v>
      </c>
      <c r="E589" s="49"/>
      <c r="F589" s="9"/>
      <c r="G589" s="9"/>
      <c r="H589" s="9"/>
      <c r="I589" s="17" t="str">
        <f t="shared" si="18"/>
        <v>الإثنين</v>
      </c>
      <c r="J589" s="17" t="str">
        <f t="shared" si="19"/>
        <v/>
      </c>
      <c r="K589" s="9"/>
      <c r="L589" s="9"/>
    </row>
    <row r="590" spans="3:12">
      <c r="C590" s="43">
        <f>+IF(D590="","",SUBTOTAL(3,D$9:D590))</f>
        <v>553</v>
      </c>
      <c r="D590" s="44">
        <v>42220</v>
      </c>
      <c r="E590" s="49"/>
      <c r="F590" s="9"/>
      <c r="G590" s="9"/>
      <c r="H590" s="9"/>
      <c r="I590" s="17" t="str">
        <f t="shared" si="18"/>
        <v>الثلاثاء</v>
      </c>
      <c r="J590" s="17" t="str">
        <f t="shared" si="19"/>
        <v/>
      </c>
      <c r="K590" s="9"/>
      <c r="L590" s="9"/>
    </row>
    <row r="591" spans="3:12">
      <c r="C591" s="43">
        <f>+IF(D591="","",SUBTOTAL(3,D$9:D591))</f>
        <v>554</v>
      </c>
      <c r="D591" s="44">
        <v>42221</v>
      </c>
      <c r="E591" s="49"/>
      <c r="F591" s="9"/>
      <c r="G591" s="9"/>
      <c r="H591" s="9"/>
      <c r="I591" s="17" t="str">
        <f t="shared" si="18"/>
        <v>الأربعاء</v>
      </c>
      <c r="J591" s="17" t="str">
        <f t="shared" si="19"/>
        <v/>
      </c>
      <c r="K591" s="9"/>
      <c r="L591" s="9"/>
    </row>
    <row r="592" spans="3:12">
      <c r="C592" s="43">
        <f>+IF(D592="","",SUBTOTAL(3,D$9:D592))</f>
        <v>555</v>
      </c>
      <c r="D592" s="44">
        <v>42222</v>
      </c>
      <c r="E592" s="49"/>
      <c r="F592" s="9"/>
      <c r="G592" s="9"/>
      <c r="H592" s="9"/>
      <c r="I592" s="17" t="str">
        <f t="shared" si="18"/>
        <v>الخميس</v>
      </c>
      <c r="J592" s="17" t="str">
        <f t="shared" si="19"/>
        <v/>
      </c>
      <c r="K592" s="9"/>
      <c r="L592" s="9"/>
    </row>
    <row r="593" spans="3:12">
      <c r="C593" s="43">
        <f>+IF(D593="","",SUBTOTAL(3,D$9:D593))</f>
        <v>556</v>
      </c>
      <c r="D593" s="44">
        <v>42223</v>
      </c>
      <c r="E593" s="49"/>
      <c r="F593" s="9"/>
      <c r="G593" s="9"/>
      <c r="H593" s="9"/>
      <c r="I593" s="17" t="str">
        <f t="shared" si="18"/>
        <v/>
      </c>
      <c r="J593" s="17" t="str">
        <f t="shared" si="19"/>
        <v>الجمعة</v>
      </c>
      <c r="K593" s="9"/>
      <c r="L593" s="9"/>
    </row>
    <row r="594" spans="3:12">
      <c r="C594" s="43">
        <f>+IF(D594="","",SUBTOTAL(3,D$9:D594))</f>
        <v>557</v>
      </c>
      <c r="D594" s="44">
        <v>42224</v>
      </c>
      <c r="E594" s="49"/>
      <c r="F594" s="9"/>
      <c r="G594" s="9"/>
      <c r="H594" s="9"/>
      <c r="I594" s="17" t="str">
        <f t="shared" si="18"/>
        <v>السبت</v>
      </c>
      <c r="J594" s="17" t="str">
        <f t="shared" si="19"/>
        <v/>
      </c>
      <c r="K594" s="9"/>
      <c r="L594" s="9"/>
    </row>
    <row r="595" spans="3:12">
      <c r="C595" s="43">
        <f>+IF(D595="","",SUBTOTAL(3,D$9:D595))</f>
        <v>558</v>
      </c>
      <c r="D595" s="44">
        <v>42225</v>
      </c>
      <c r="E595" s="49"/>
      <c r="F595" s="9"/>
      <c r="G595" s="9"/>
      <c r="H595" s="9"/>
      <c r="I595" s="17" t="str">
        <f t="shared" si="18"/>
        <v>الأحد</v>
      </c>
      <c r="J595" s="17" t="str">
        <f t="shared" si="19"/>
        <v/>
      </c>
      <c r="K595" s="9"/>
      <c r="L595" s="9"/>
    </row>
    <row r="596" spans="3:12">
      <c r="C596" s="43">
        <f>+IF(D596="","",SUBTOTAL(3,D$9:D596))</f>
        <v>559</v>
      </c>
      <c r="D596" s="44">
        <v>42226</v>
      </c>
      <c r="E596" s="49"/>
      <c r="F596" s="9"/>
      <c r="G596" s="9"/>
      <c r="H596" s="9"/>
      <c r="I596" s="17" t="str">
        <f t="shared" si="18"/>
        <v>الإثنين</v>
      </c>
      <c r="J596" s="17" t="str">
        <f t="shared" si="19"/>
        <v/>
      </c>
      <c r="K596" s="9"/>
      <c r="L596" s="9"/>
    </row>
    <row r="597" spans="3:12">
      <c r="C597" s="43">
        <f>+IF(D597="","",SUBTOTAL(3,D$9:D597))</f>
        <v>560</v>
      </c>
      <c r="D597" s="44">
        <v>42227</v>
      </c>
      <c r="E597" s="49"/>
      <c r="F597" s="9"/>
      <c r="G597" s="9"/>
      <c r="H597" s="9"/>
      <c r="I597" s="17" t="str">
        <f t="shared" si="18"/>
        <v>الثلاثاء</v>
      </c>
      <c r="J597" s="17" t="str">
        <f t="shared" si="19"/>
        <v/>
      </c>
      <c r="K597" s="9"/>
      <c r="L597" s="9"/>
    </row>
    <row r="598" spans="3:12">
      <c r="C598" s="43">
        <f>+IF(D598="","",SUBTOTAL(3,D$9:D598))</f>
        <v>561</v>
      </c>
      <c r="D598" s="44">
        <v>42228</v>
      </c>
      <c r="E598" s="49"/>
      <c r="F598" s="9"/>
      <c r="G598" s="9"/>
      <c r="H598" s="9"/>
      <c r="I598" s="17" t="str">
        <f t="shared" si="18"/>
        <v>الأربعاء</v>
      </c>
      <c r="J598" s="17" t="str">
        <f t="shared" si="19"/>
        <v/>
      </c>
      <c r="K598" s="9"/>
      <c r="L598" s="9"/>
    </row>
    <row r="599" spans="3:12">
      <c r="C599" s="43">
        <f>+IF(D599="","",SUBTOTAL(3,D$9:D599))</f>
        <v>562</v>
      </c>
      <c r="D599" s="44">
        <v>42229</v>
      </c>
      <c r="E599" s="49"/>
      <c r="F599" s="9"/>
      <c r="G599" s="9"/>
      <c r="H599" s="9"/>
      <c r="I599" s="17" t="str">
        <f t="shared" si="18"/>
        <v>الخميس</v>
      </c>
      <c r="J599" s="17" t="str">
        <f t="shared" si="19"/>
        <v/>
      </c>
      <c r="K599" s="9"/>
      <c r="L599" s="9"/>
    </row>
    <row r="600" spans="3:12">
      <c r="C600" s="43">
        <f>+IF(D600="","",SUBTOTAL(3,D$9:D600))</f>
        <v>563</v>
      </c>
      <c r="D600" s="44">
        <v>42230</v>
      </c>
      <c r="E600" s="49"/>
      <c r="F600" s="9"/>
      <c r="G600" s="9"/>
      <c r="H600" s="9"/>
      <c r="I600" s="17" t="str">
        <f t="shared" si="18"/>
        <v/>
      </c>
      <c r="J600" s="17" t="str">
        <f t="shared" si="19"/>
        <v>الجمعة</v>
      </c>
      <c r="K600" s="9"/>
      <c r="L600" s="9"/>
    </row>
    <row r="601" spans="3:12">
      <c r="C601" s="43">
        <f>+IF(D601="","",SUBTOTAL(3,D$9:D601))</f>
        <v>564</v>
      </c>
      <c r="D601" s="44">
        <v>42231</v>
      </c>
      <c r="E601" s="49"/>
      <c r="F601" s="9"/>
      <c r="G601" s="9"/>
      <c r="H601" s="9"/>
      <c r="I601" s="17" t="str">
        <f t="shared" si="18"/>
        <v>السبت</v>
      </c>
      <c r="J601" s="17" t="str">
        <f t="shared" si="19"/>
        <v/>
      </c>
      <c r="K601" s="9"/>
      <c r="L601" s="9"/>
    </row>
    <row r="602" spans="3:12">
      <c r="C602" s="43">
        <f>+IF(D602="","",SUBTOTAL(3,D$9:D602))</f>
        <v>565</v>
      </c>
      <c r="D602" s="44">
        <v>42232</v>
      </c>
      <c r="E602" s="49"/>
      <c r="F602" s="9"/>
      <c r="G602" s="9"/>
      <c r="H602" s="9"/>
      <c r="I602" s="17" t="str">
        <f t="shared" si="18"/>
        <v>الأحد</v>
      </c>
      <c r="J602" s="17" t="str">
        <f t="shared" si="19"/>
        <v/>
      </c>
      <c r="K602" s="9"/>
      <c r="L602" s="9"/>
    </row>
    <row r="603" spans="3:12">
      <c r="C603" s="43">
        <f>+IF(D603="","",SUBTOTAL(3,D$9:D603))</f>
        <v>566</v>
      </c>
      <c r="D603" s="44">
        <v>42233</v>
      </c>
      <c r="E603" s="49"/>
      <c r="F603" s="9"/>
      <c r="G603" s="9"/>
      <c r="H603" s="9"/>
      <c r="I603" s="17" t="str">
        <f t="shared" si="18"/>
        <v>الإثنين</v>
      </c>
      <c r="J603" s="17" t="str">
        <f t="shared" si="19"/>
        <v/>
      </c>
      <c r="K603" s="9"/>
      <c r="L603" s="9"/>
    </row>
    <row r="604" spans="3:12">
      <c r="C604" s="43">
        <f>+IF(D604="","",SUBTOTAL(3,D$9:D604))</f>
        <v>567</v>
      </c>
      <c r="D604" s="44">
        <v>42234</v>
      </c>
      <c r="E604" s="49"/>
      <c r="F604" s="9"/>
      <c r="G604" s="9"/>
      <c r="H604" s="9"/>
      <c r="I604" s="17" t="str">
        <f t="shared" si="18"/>
        <v>الثلاثاء</v>
      </c>
      <c r="J604" s="17" t="str">
        <f t="shared" si="19"/>
        <v/>
      </c>
      <c r="K604" s="9"/>
      <c r="L604" s="9"/>
    </row>
    <row r="605" spans="3:12">
      <c r="C605" s="43">
        <f>+IF(D605="","",SUBTOTAL(3,D$9:D605))</f>
        <v>568</v>
      </c>
      <c r="D605" s="44">
        <v>42235</v>
      </c>
      <c r="E605" s="49"/>
      <c r="F605" s="9"/>
      <c r="G605" s="9"/>
      <c r="H605" s="9"/>
      <c r="I605" s="17" t="str">
        <f t="shared" si="18"/>
        <v>الأربعاء</v>
      </c>
      <c r="J605" s="17" t="str">
        <f t="shared" si="19"/>
        <v/>
      </c>
      <c r="K605" s="9"/>
      <c r="L605" s="9"/>
    </row>
    <row r="606" spans="3:12">
      <c r="C606" s="43">
        <f>+IF(D606="","",SUBTOTAL(3,D$9:D606))</f>
        <v>569</v>
      </c>
      <c r="D606" s="44">
        <v>42236</v>
      </c>
      <c r="E606" s="49"/>
      <c r="F606" s="9"/>
      <c r="G606" s="9"/>
      <c r="H606" s="9"/>
      <c r="I606" s="17" t="str">
        <f t="shared" si="18"/>
        <v>الخميس</v>
      </c>
      <c r="J606" s="17" t="str">
        <f t="shared" si="19"/>
        <v/>
      </c>
      <c r="K606" s="9"/>
      <c r="L606" s="9"/>
    </row>
    <row r="607" spans="3:12">
      <c r="C607" s="43">
        <f>+IF(D607="","",SUBTOTAL(3,D$9:D607))</f>
        <v>570</v>
      </c>
      <c r="D607" s="44">
        <v>42237</v>
      </c>
      <c r="E607" s="49"/>
      <c r="F607" s="9"/>
      <c r="G607" s="9"/>
      <c r="H607" s="9"/>
      <c r="I607" s="17" t="str">
        <f t="shared" si="18"/>
        <v/>
      </c>
      <c r="J607" s="17" t="str">
        <f t="shared" si="19"/>
        <v>الجمعة</v>
      </c>
      <c r="K607" s="9"/>
      <c r="L607" s="9"/>
    </row>
    <row r="608" spans="3:12">
      <c r="C608" s="43">
        <f>+IF(D608="","",SUBTOTAL(3,D$9:D608))</f>
        <v>571</v>
      </c>
      <c r="D608" s="44">
        <v>42238</v>
      </c>
      <c r="E608" s="49"/>
      <c r="F608" s="9"/>
      <c r="G608" s="9"/>
      <c r="H608" s="9"/>
      <c r="I608" s="17" t="str">
        <f t="shared" si="18"/>
        <v>السبت</v>
      </c>
      <c r="J608" s="17" t="str">
        <f t="shared" si="19"/>
        <v/>
      </c>
      <c r="K608" s="9"/>
      <c r="L608" s="9"/>
    </row>
    <row r="609" spans="3:12">
      <c r="C609" s="43">
        <f>+IF(D609="","",SUBTOTAL(3,D$9:D609))</f>
        <v>572</v>
      </c>
      <c r="D609" s="44">
        <v>42239</v>
      </c>
      <c r="E609" s="49"/>
      <c r="F609" s="9"/>
      <c r="G609" s="9"/>
      <c r="H609" s="9"/>
      <c r="I609" s="17" t="str">
        <f t="shared" si="18"/>
        <v>الأحد</v>
      </c>
      <c r="J609" s="17" t="str">
        <f t="shared" si="19"/>
        <v/>
      </c>
      <c r="K609" s="9"/>
      <c r="L609" s="9"/>
    </row>
    <row r="610" spans="3:12">
      <c r="C610" s="43">
        <f>+IF(D610="","",SUBTOTAL(3,D$9:D610))</f>
        <v>573</v>
      </c>
      <c r="D610" s="44">
        <v>42240</v>
      </c>
      <c r="E610" s="49"/>
      <c r="F610" s="9"/>
      <c r="G610" s="9"/>
      <c r="H610" s="9"/>
      <c r="I610" s="17" t="str">
        <f t="shared" si="18"/>
        <v>الإثنين</v>
      </c>
      <c r="J610" s="17" t="str">
        <f t="shared" si="19"/>
        <v/>
      </c>
      <c r="K610" s="9"/>
      <c r="L610" s="9"/>
    </row>
    <row r="611" spans="3:12">
      <c r="C611" s="43">
        <f>+IF(D611="","",SUBTOTAL(3,D$9:D611))</f>
        <v>574</v>
      </c>
      <c r="D611" s="44">
        <v>42241</v>
      </c>
      <c r="E611" s="49"/>
      <c r="F611" s="9"/>
      <c r="G611" s="9"/>
      <c r="H611" s="9"/>
      <c r="I611" s="17" t="str">
        <f t="shared" si="18"/>
        <v>الثلاثاء</v>
      </c>
      <c r="J611" s="17" t="str">
        <f t="shared" si="19"/>
        <v/>
      </c>
      <c r="K611" s="9"/>
      <c r="L611" s="9"/>
    </row>
    <row r="612" spans="3:12">
      <c r="C612" s="43">
        <f>+IF(D612="","",SUBTOTAL(3,D$9:D612))</f>
        <v>575</v>
      </c>
      <c r="D612" s="44">
        <v>42242</v>
      </c>
      <c r="E612" s="49"/>
      <c r="F612" s="9"/>
      <c r="G612" s="9"/>
      <c r="H612" s="9"/>
      <c r="I612" s="17" t="str">
        <f t="shared" si="18"/>
        <v>الأربعاء</v>
      </c>
      <c r="J612" s="17" t="str">
        <f t="shared" si="19"/>
        <v/>
      </c>
      <c r="K612" s="9"/>
      <c r="L612" s="9"/>
    </row>
    <row r="613" spans="3:12">
      <c r="C613" s="43">
        <f>+IF(D613="","",SUBTOTAL(3,D$9:D613))</f>
        <v>576</v>
      </c>
      <c r="D613" s="44">
        <v>42243</v>
      </c>
      <c r="E613" s="55"/>
      <c r="F613" s="18"/>
      <c r="G613" s="18"/>
      <c r="H613" s="18"/>
      <c r="I613" s="17" t="str">
        <f t="shared" si="18"/>
        <v>الخميس</v>
      </c>
      <c r="J613" s="17" t="str">
        <f t="shared" si="19"/>
        <v/>
      </c>
      <c r="K613" s="18"/>
      <c r="L613" s="18"/>
    </row>
  </sheetData>
  <mergeCells count="3">
    <mergeCell ref="C40:H40"/>
    <mergeCell ref="C5:L5"/>
    <mergeCell ref="F2:H3"/>
  </mergeCells>
  <conditionalFormatting sqref="D9:D39 D41:D613">
    <cfRule type="expression" dxfId="6" priority="2">
      <formula>TEXT(D9,"DDDD")="الجمعة"</formula>
    </cfRule>
  </conditionalFormatting>
  <conditionalFormatting sqref="J9:J39">
    <cfRule type="cellIs" dxfId="5" priority="1" operator="equal">
      <formula>"الجمعة"</formula>
    </cfRule>
  </conditionalFormatting>
  <dataValidations count="1">
    <dataValidation type="list" allowBlank="1" showInputMessage="1" showErrorMessage="1" sqref="E41:E613 E9:E39">
      <formula1>saed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1:Q52"/>
  <sheetViews>
    <sheetView rightToLeft="1" tabSelected="1" view="pageBreakPreview" zoomScale="115" zoomScaleSheetLayoutView="115" workbookViewId="0">
      <pane xSplit="1" ySplit="8" topLeftCell="B9" activePane="bottomRight" state="frozen"/>
      <selection pane="topRight" activeCell="B1" sqref="B1"/>
      <selection pane="bottomLeft" activeCell="A5" sqref="A5"/>
      <selection pane="bottomRight" activeCell="H40" sqref="H40:L40"/>
    </sheetView>
  </sheetViews>
  <sheetFormatPr defaultRowHeight="15"/>
  <cols>
    <col min="1" max="1" width="4.25" style="1" customWidth="1"/>
    <col min="2" max="2" width="1.5" style="1" customWidth="1"/>
    <col min="3" max="3" width="5.25" style="1" customWidth="1"/>
    <col min="4" max="4" width="9.375" style="59" customWidth="1"/>
    <col min="5" max="5" width="13.75" style="1" customWidth="1"/>
    <col min="6" max="6" width="21.75" style="47" customWidth="1"/>
    <col min="7" max="7" width="8.125" style="1" customWidth="1"/>
    <col min="8" max="8" width="10.25" style="1" customWidth="1"/>
    <col min="9" max="9" width="7.625" style="1" customWidth="1"/>
    <col min="10" max="10" width="8.25" style="1" customWidth="1"/>
    <col min="11" max="11" width="8.875" style="1" customWidth="1"/>
    <col min="12" max="12" width="11.875" style="1" customWidth="1"/>
    <col min="13" max="13" width="1.75" style="1" customWidth="1"/>
    <col min="14" max="16" width="9" style="1"/>
    <col min="17" max="17" width="11.25" style="1" bestFit="1" customWidth="1"/>
    <col min="18" max="16384" width="9" style="1"/>
  </cols>
  <sheetData>
    <row r="1" spans="3:12" ht="19.5" customHeight="1" thickTop="1">
      <c r="C1" s="71" t="s">
        <v>329</v>
      </c>
      <c r="D1" s="72"/>
      <c r="E1" s="38" t="s">
        <v>4</v>
      </c>
      <c r="F1" s="45" t="s">
        <v>231</v>
      </c>
      <c r="G1" s="40" t="s">
        <v>14</v>
      </c>
      <c r="H1" s="81" t="str">
        <f>INDEX(MY_Data,MATCH($F$1,saed,0),MATCH(بيانات!C2,بيانات!A2:D2,0))</f>
        <v>كامرى 2012 ا ح ع4904/ت18</v>
      </c>
      <c r="I1" s="81"/>
      <c r="J1" s="76" t="s">
        <v>20</v>
      </c>
      <c r="K1" s="76"/>
      <c r="L1" s="11">
        <f>DAY(DATE(YEAR(F2),MONTH(F2)+1,0))</f>
        <v>31</v>
      </c>
    </row>
    <row r="2" spans="3:12" ht="19.5" customHeight="1">
      <c r="C2" s="71" t="s">
        <v>23</v>
      </c>
      <c r="D2" s="71"/>
      <c r="E2" s="37" t="s">
        <v>12</v>
      </c>
      <c r="F2" s="58">
        <f>INDEX(Days11,MATCH(اليومية!E9,saed1,0),MATCH(اليومية!$D$7,اليومية!$C$7:$L$7,0))</f>
        <v>41640</v>
      </c>
      <c r="G2" s="41" t="s">
        <v>30</v>
      </c>
      <c r="H2" s="79" t="str">
        <f>INDEX(MY_Data,MATCH($F$1,saed,0),MATCH(بيانات!D2,بيانات!A2:D2,0))</f>
        <v>كامرى 2012</v>
      </c>
      <c r="I2" s="80"/>
      <c r="J2" s="77" t="s">
        <v>21</v>
      </c>
      <c r="K2" s="77"/>
      <c r="L2" s="12"/>
    </row>
    <row r="3" spans="3:12" ht="19.5" customHeight="1" thickBot="1">
      <c r="C3" s="71" t="s">
        <v>24</v>
      </c>
      <c r="D3" s="71"/>
      <c r="E3" s="36" t="s">
        <v>13</v>
      </c>
      <c r="F3" s="46" t="s">
        <v>330</v>
      </c>
      <c r="G3" s="42" t="s">
        <v>328</v>
      </c>
      <c r="H3" s="56"/>
      <c r="I3" s="57"/>
      <c r="J3" s="78" t="s">
        <v>22</v>
      </c>
      <c r="K3" s="78"/>
      <c r="L3" s="13"/>
    </row>
    <row r="4" spans="3:12" ht="6.75" customHeight="1" thickTop="1" thickBot="1"/>
    <row r="5" spans="3:12" s="2" customFormat="1" ht="27" thickTop="1" thickBot="1">
      <c r="C5" s="67" t="s">
        <v>3</v>
      </c>
      <c r="D5" s="68"/>
      <c r="E5" s="68"/>
      <c r="F5" s="68"/>
      <c r="G5" s="68"/>
      <c r="H5" s="68"/>
      <c r="I5" s="68"/>
      <c r="J5" s="68"/>
      <c r="K5" s="68"/>
      <c r="L5" s="69"/>
    </row>
    <row r="6" spans="3:12" ht="6.75" customHeight="1" thickTop="1" thickBot="1"/>
    <row r="7" spans="3:12" ht="28.5" customHeight="1" thickTop="1" thickBot="1">
      <c r="C7" s="3" t="s">
        <v>2</v>
      </c>
      <c r="D7" s="60" t="s">
        <v>11</v>
      </c>
      <c r="E7" s="4" t="s">
        <v>7</v>
      </c>
      <c r="F7" s="48" t="s">
        <v>6</v>
      </c>
      <c r="G7" s="4" t="s">
        <v>5</v>
      </c>
      <c r="H7" s="4" t="s">
        <v>10</v>
      </c>
      <c r="I7" s="4" t="s">
        <v>8</v>
      </c>
      <c r="J7" s="4" t="s">
        <v>9</v>
      </c>
      <c r="K7" s="4" t="s">
        <v>0</v>
      </c>
      <c r="L7" s="5" t="s">
        <v>1</v>
      </c>
    </row>
    <row r="8" spans="3:12" ht="6" customHeight="1" thickTop="1" thickBot="1"/>
    <row r="9" spans="3:12" ht="16.5" thickTop="1" thickBot="1">
      <c r="C9" s="43">
        <f>+IF(D9="","",SUBTOTAL(3,D$9:D9))</f>
        <v>1</v>
      </c>
      <c r="D9" s="87">
        <f>IF(اليومية!D9="","",VLOOKUP(اليومية!C9,Days11,2,0))</f>
        <v>41640</v>
      </c>
      <c r="E9" s="7" t="str">
        <f>IF(اليومية!E9="","",VLOOKUP(اليومية!C9,Days11,3,0))</f>
        <v>0509001</v>
      </c>
      <c r="F9" s="63" t="str">
        <f>IF(اليومية!F9="","",VLOOKUP(اليومية!C9,Days11,4,0))</f>
        <v>سائق 111</v>
      </c>
      <c r="G9" s="7">
        <f>IF(اليومية!G9="","",VLOOKUP(اليومية!C9,Days11,5,0))</f>
        <v>200</v>
      </c>
      <c r="H9" s="7">
        <f>IF(اليومية!H9="","",VLOOKUP(اليومية!C9,Days11,6,0))</f>
        <v>1000</v>
      </c>
      <c r="I9" s="7">
        <f>IF(اليومية!I9="","",VLOOKUP(اليومية!C9,Days11,7,0))</f>
        <v>10</v>
      </c>
      <c r="J9" s="7">
        <f>IF(اليومية!J9="","",VLOOKUP(اليومية!C9,Days11,8,0))</f>
        <v>0</v>
      </c>
      <c r="K9" s="7">
        <f>IF(اليومية!K9="","",VLOOKUP(اليومية!C9,Days11,9,0))</f>
        <v>0</v>
      </c>
      <c r="L9" s="8">
        <f>IF(اليومية!L9="","",VLOOKUP(اليومية!C9,Days11,10,0))</f>
        <v>0</v>
      </c>
    </row>
    <row r="10" spans="3:12" ht="16.5" thickTop="1" thickBot="1">
      <c r="C10" s="43">
        <f>+IF(D10="","",SUBTOTAL(3,D$9:D10))</f>
        <v>2</v>
      </c>
      <c r="D10" s="87">
        <f>IF(اليومية!D10="","",VLOOKUP(اليومية!C10,Days11,2,0))</f>
        <v>41640</v>
      </c>
      <c r="E10" s="7" t="str">
        <f>IF(اليومية!E10="","",VLOOKUP(اليومية!C10,Days11,3,0))</f>
        <v>0509002</v>
      </c>
      <c r="F10" s="63" t="str">
        <f>IF(اليومية!F10="","",VLOOKUP(اليومية!C10,Days11,4,0))</f>
        <v>سائق 112</v>
      </c>
      <c r="G10" s="7">
        <f>IF(اليومية!G10="","",VLOOKUP(اليومية!C10,Days11,5,0))</f>
        <v>201</v>
      </c>
      <c r="H10" s="7">
        <f>IF(اليومية!H10="","",VLOOKUP(اليومية!C10,Days11,6,0))</f>
        <v>900</v>
      </c>
      <c r="I10" s="7">
        <f>IF(اليومية!I10="","",VLOOKUP(اليومية!C10,Days11,7,0))</f>
        <v>9</v>
      </c>
      <c r="J10" s="7">
        <f>IF(اليومية!J10="","",VLOOKUP(اليومية!C10,Days11,8,0))</f>
        <v>0</v>
      </c>
      <c r="K10" s="7">
        <f>IF(اليومية!K10="","",VLOOKUP(اليومية!C10,Days11,9,0))</f>
        <v>1</v>
      </c>
      <c r="L10" s="8">
        <f>IF(اليومية!L10="","",VLOOKUP(اليومية!C10,Days11,10,0))</f>
        <v>100</v>
      </c>
    </row>
    <row r="11" spans="3:12" ht="16.5" thickTop="1" thickBot="1">
      <c r="C11" s="43">
        <f>+IF(D11="","",SUBTOTAL(3,D$9:D11))</f>
        <v>3</v>
      </c>
      <c r="D11" s="87">
        <f>IF(اليومية!D11="","",VLOOKUP(اليومية!C11,Days11,2,0))</f>
        <v>41640</v>
      </c>
      <c r="E11" s="7" t="str">
        <f>IF(اليومية!E11="","",VLOOKUP(اليومية!C11,Days11,3,0))</f>
        <v>0509003</v>
      </c>
      <c r="F11" s="63" t="str">
        <f>IF(اليومية!F11="","",VLOOKUP(اليومية!C11,Days11,4,0))</f>
        <v>سائق113</v>
      </c>
      <c r="G11" s="7">
        <f>IF(اليومية!G11="","",VLOOKUP(اليومية!C11,Days11,5,0))</f>
        <v>202</v>
      </c>
      <c r="H11" s="7">
        <f>IF(اليومية!H11="","",VLOOKUP(اليومية!C11,Days11,6,0))</f>
        <v>950</v>
      </c>
      <c r="I11" s="7">
        <f>IF(اليومية!I11="","",VLOOKUP(اليومية!C11,Days11,7,0))</f>
        <v>9</v>
      </c>
      <c r="J11" s="7">
        <f>IF(اليومية!J11="","",VLOOKUP(اليومية!C11,Days11,8,0))</f>
        <v>1</v>
      </c>
      <c r="K11" s="7">
        <f>IF(اليومية!K11="","",VLOOKUP(اليومية!C11,Days11,9,0))</f>
        <v>0</v>
      </c>
      <c r="L11" s="8">
        <f>IF(اليومية!L11="","",VLOOKUP(اليومية!C11,Days11,10,0))</f>
        <v>0</v>
      </c>
    </row>
    <row r="12" spans="3:12" ht="16.5" thickTop="1" thickBot="1">
      <c r="C12" s="43" t="str">
        <f>+IF(D12="","",SUBTOTAL(3,D$9:D12))</f>
        <v/>
      </c>
      <c r="D12" s="87" t="str">
        <f>IF(اليومية!D12="","",VLOOKUP(اليومية!C12,Days11,2,0))</f>
        <v/>
      </c>
      <c r="E12" s="7" t="str">
        <f>IF(اليومية!E12="","",VLOOKUP(اليومية!C12,Days11,3,0))</f>
        <v/>
      </c>
      <c r="F12" s="63" t="str">
        <f>IF(اليومية!F12="","",VLOOKUP(اليومية!C12,Days11,4,0))</f>
        <v/>
      </c>
      <c r="G12" s="7" t="str">
        <f>IF(اليومية!G12="","",VLOOKUP(اليومية!C12,Days11,5,0))</f>
        <v/>
      </c>
      <c r="H12" s="7" t="str">
        <f>IF(اليومية!H12="","",VLOOKUP(اليومية!C12,Days11,6,0))</f>
        <v/>
      </c>
      <c r="I12" s="7" t="str">
        <f>IF(اليومية!I12="","",VLOOKUP(اليومية!C12,Days11,7,0))</f>
        <v/>
      </c>
      <c r="J12" s="7" t="str">
        <f>IF(اليومية!J12="","",VLOOKUP(اليومية!C12,Days11,8,0))</f>
        <v/>
      </c>
      <c r="K12" s="7" t="str">
        <f>IF(اليومية!K12="","",VLOOKUP(اليومية!C12,Days11,9,0))</f>
        <v/>
      </c>
      <c r="L12" s="8" t="str">
        <f>IF(اليومية!L12="","",VLOOKUP(اليومية!C12,Days11,10,0))</f>
        <v/>
      </c>
    </row>
    <row r="13" spans="3:12" ht="16.5" thickTop="1" thickBot="1">
      <c r="C13" s="43" t="str">
        <f>+IF(D13="","",SUBTOTAL(3,D$9:D13))</f>
        <v/>
      </c>
      <c r="D13" s="87" t="str">
        <f>IF(اليومية!D13="","",VLOOKUP(اليومية!C13,Days11,2,0))</f>
        <v/>
      </c>
      <c r="E13" s="7" t="str">
        <f>IF(اليومية!E13="","",VLOOKUP(اليومية!C13,Days11,3,0))</f>
        <v/>
      </c>
      <c r="F13" s="63" t="str">
        <f>IF(اليومية!F13="","",VLOOKUP(اليومية!C13,Days11,4,0))</f>
        <v/>
      </c>
      <c r="G13" s="7" t="str">
        <f>IF(اليومية!G13="","",VLOOKUP(اليومية!C13,Days11,5,0))</f>
        <v/>
      </c>
      <c r="H13" s="7" t="str">
        <f>IF(اليومية!H13="","",VLOOKUP(اليومية!C13,Days11,6,0))</f>
        <v/>
      </c>
      <c r="I13" s="7" t="str">
        <f>IF(اليومية!I13="","",VLOOKUP(اليومية!C13,Days11,7,0))</f>
        <v/>
      </c>
      <c r="J13" s="7" t="str">
        <f>IF(اليومية!J13="","",VLOOKUP(اليومية!C13,Days11,8,0))</f>
        <v/>
      </c>
      <c r="K13" s="7" t="str">
        <f>IF(اليومية!K13="","",VLOOKUP(اليومية!C13,Days11,9,0))</f>
        <v/>
      </c>
      <c r="L13" s="8" t="str">
        <f>IF(اليومية!L13="","",VLOOKUP(اليومية!C13,Days11,10,0))</f>
        <v/>
      </c>
    </row>
    <row r="14" spans="3:12" ht="16.5" thickTop="1" thickBot="1">
      <c r="C14" s="43" t="str">
        <f>+IF(D14="","",SUBTOTAL(3,D$9:D14))</f>
        <v/>
      </c>
      <c r="D14" s="87" t="str">
        <f>IF(اليومية!D14="","",VLOOKUP(اليومية!C14,Days11,2,0))</f>
        <v/>
      </c>
      <c r="E14" s="7" t="str">
        <f>IF(اليومية!E14="","",VLOOKUP(اليومية!C14,Days11,3,0))</f>
        <v/>
      </c>
      <c r="F14" s="63" t="str">
        <f>IF(اليومية!F14="","",VLOOKUP(اليومية!C14,Days11,4,0))</f>
        <v/>
      </c>
      <c r="G14" s="7" t="str">
        <f>IF(اليومية!G14="","",VLOOKUP(اليومية!C14,Days11,5,0))</f>
        <v/>
      </c>
      <c r="H14" s="7" t="str">
        <f>IF(اليومية!H14="","",VLOOKUP(اليومية!C14,Days11,6,0))</f>
        <v/>
      </c>
      <c r="I14" s="7" t="str">
        <f>IF(اليومية!I14="","",VLOOKUP(اليومية!C14,Days11,7,0))</f>
        <v/>
      </c>
      <c r="J14" s="7" t="str">
        <f>IF(اليومية!J14="","",VLOOKUP(اليومية!C14,Days11,8,0))</f>
        <v/>
      </c>
      <c r="K14" s="7" t="str">
        <f>IF(اليومية!K14="","",VLOOKUP(اليومية!C14,Days11,9,0))</f>
        <v/>
      </c>
      <c r="L14" s="8" t="str">
        <f>IF(اليومية!L14="","",VLOOKUP(اليومية!C14,Days11,10,0))</f>
        <v/>
      </c>
    </row>
    <row r="15" spans="3:12" ht="16.5" thickTop="1" thickBot="1">
      <c r="C15" s="43" t="str">
        <f>+IF(D15="","",SUBTOTAL(3,D$9:D15))</f>
        <v/>
      </c>
      <c r="D15" s="87" t="str">
        <f>IF(اليومية!D15="","",VLOOKUP(اليومية!C15,Days11,2,0))</f>
        <v/>
      </c>
      <c r="E15" s="7" t="str">
        <f>IF(اليومية!E15="","",VLOOKUP(اليومية!C15,Days11,3,0))</f>
        <v/>
      </c>
      <c r="F15" s="63" t="str">
        <f>IF(اليومية!F15="","",VLOOKUP(اليومية!C15,Days11,4,0))</f>
        <v/>
      </c>
      <c r="G15" s="7" t="str">
        <f>IF(اليومية!G15="","",VLOOKUP(اليومية!C15,Days11,5,0))</f>
        <v/>
      </c>
      <c r="H15" s="7" t="str">
        <f>IF(اليومية!H15="","",VLOOKUP(اليومية!C15,Days11,6,0))</f>
        <v/>
      </c>
      <c r="I15" s="7" t="str">
        <f>IF(اليومية!I15="","",VLOOKUP(اليومية!C15,Days11,7,0))</f>
        <v/>
      </c>
      <c r="J15" s="7" t="str">
        <f>IF(اليومية!J15="","",VLOOKUP(اليومية!C15,Days11,8,0))</f>
        <v/>
      </c>
      <c r="K15" s="7" t="str">
        <f>IF(اليومية!K15="","",VLOOKUP(اليومية!C15,Days11,9,0))</f>
        <v/>
      </c>
      <c r="L15" s="8" t="str">
        <f>IF(اليومية!L15="","",VLOOKUP(اليومية!C15,Days11,10,0))</f>
        <v/>
      </c>
    </row>
    <row r="16" spans="3:12" ht="16.5" thickTop="1" thickBot="1">
      <c r="C16" s="43" t="str">
        <f>+IF(D16="","",SUBTOTAL(3,D$9:D16))</f>
        <v/>
      </c>
      <c r="D16" s="87" t="str">
        <f>IF(اليومية!D16="","",VLOOKUP(اليومية!C16,Days11,2,0))</f>
        <v/>
      </c>
      <c r="E16" s="7" t="str">
        <f>IF(اليومية!E16="","",VLOOKUP(اليومية!C16,Days11,3,0))</f>
        <v/>
      </c>
      <c r="F16" s="63" t="str">
        <f>IF(اليومية!F16="","",VLOOKUP(اليومية!C16,Days11,4,0))</f>
        <v/>
      </c>
      <c r="G16" s="7" t="str">
        <f>IF(اليومية!G16="","",VLOOKUP(اليومية!C16,Days11,5,0))</f>
        <v/>
      </c>
      <c r="H16" s="7" t="str">
        <f>IF(اليومية!H16="","",VLOOKUP(اليومية!C16,Days11,6,0))</f>
        <v/>
      </c>
      <c r="I16" s="7" t="str">
        <f>IF(اليومية!I16="","",VLOOKUP(اليومية!C16,Days11,7,0))</f>
        <v/>
      </c>
      <c r="J16" s="7" t="str">
        <f>IF(اليومية!J16="","",VLOOKUP(اليومية!C16,Days11,8,0))</f>
        <v/>
      </c>
      <c r="K16" s="7" t="str">
        <f>IF(اليومية!K16="","",VLOOKUP(اليومية!C16,Days11,9,0))</f>
        <v/>
      </c>
      <c r="L16" s="8" t="str">
        <f>IF(اليومية!L16="","",VLOOKUP(اليومية!C16,Days11,10,0))</f>
        <v/>
      </c>
    </row>
    <row r="17" spans="3:12" ht="16.5" thickTop="1" thickBot="1">
      <c r="C17" s="43" t="str">
        <f>+IF(D17="","",SUBTOTAL(3,D$9:D17))</f>
        <v/>
      </c>
      <c r="D17" s="87" t="str">
        <f>IF(اليومية!D17="","",VLOOKUP(اليومية!C17,Days11,2,0))</f>
        <v/>
      </c>
      <c r="E17" s="7" t="str">
        <f>IF(اليومية!E17="","",VLOOKUP(اليومية!C17,Days11,3,0))</f>
        <v/>
      </c>
      <c r="F17" s="63" t="str">
        <f>IF(اليومية!F17="","",VLOOKUP(اليومية!C17,Days11,4,0))</f>
        <v/>
      </c>
      <c r="G17" s="7" t="str">
        <f>IF(اليومية!G17="","",VLOOKUP(اليومية!C17,Days11,5,0))</f>
        <v/>
      </c>
      <c r="H17" s="7" t="str">
        <f>IF(اليومية!H17="","",VLOOKUP(اليومية!C17,Days11,6,0))</f>
        <v/>
      </c>
      <c r="I17" s="7" t="str">
        <f>IF(اليومية!I17="","",VLOOKUP(اليومية!C17,Days11,7,0))</f>
        <v/>
      </c>
      <c r="J17" s="7" t="str">
        <f>IF(اليومية!J17="","",VLOOKUP(اليومية!C17,Days11,8,0))</f>
        <v/>
      </c>
      <c r="K17" s="7" t="str">
        <f>IF(اليومية!K17="","",VLOOKUP(اليومية!C17,Days11,9,0))</f>
        <v/>
      </c>
      <c r="L17" s="8" t="str">
        <f>IF(اليومية!L17="","",VLOOKUP(اليومية!C17,Days11,10,0))</f>
        <v/>
      </c>
    </row>
    <row r="18" spans="3:12" ht="16.5" thickTop="1" thickBot="1">
      <c r="C18" s="43" t="str">
        <f>+IF(D18="","",SUBTOTAL(3,D$9:D18))</f>
        <v/>
      </c>
      <c r="D18" s="87" t="str">
        <f>IF(اليومية!D18="","",VLOOKUP(اليومية!C18,Days11,2,0))</f>
        <v/>
      </c>
      <c r="E18" s="7" t="str">
        <f>IF(اليومية!E18="","",VLOOKUP(اليومية!C18,Days11,3,0))</f>
        <v/>
      </c>
      <c r="F18" s="63" t="str">
        <f>IF(اليومية!F18="","",VLOOKUP(اليومية!C18,Days11,4,0))</f>
        <v/>
      </c>
      <c r="G18" s="7" t="str">
        <f>IF(اليومية!G18="","",VLOOKUP(اليومية!C18,Days11,5,0))</f>
        <v/>
      </c>
      <c r="H18" s="7" t="str">
        <f>IF(اليومية!H18="","",VLOOKUP(اليومية!C18,Days11,6,0))</f>
        <v/>
      </c>
      <c r="I18" s="7" t="str">
        <f>IF(اليومية!I18="","",VLOOKUP(اليومية!C18,Days11,7,0))</f>
        <v/>
      </c>
      <c r="J18" s="7" t="str">
        <f>IF(اليومية!J18="","",VLOOKUP(اليومية!C18,Days11,8,0))</f>
        <v/>
      </c>
      <c r="K18" s="7" t="str">
        <f>IF(اليومية!K18="","",VLOOKUP(اليومية!C18,Days11,9,0))</f>
        <v/>
      </c>
      <c r="L18" s="8" t="str">
        <f>IF(اليومية!L18="","",VLOOKUP(اليومية!C18,Days11,10,0))</f>
        <v/>
      </c>
    </row>
    <row r="19" spans="3:12" ht="16.5" thickTop="1" thickBot="1">
      <c r="C19" s="43" t="str">
        <f>+IF(D19="","",SUBTOTAL(3,D$9:D19))</f>
        <v/>
      </c>
      <c r="D19" s="87" t="str">
        <f>IF(اليومية!D19="","",VLOOKUP(اليومية!C19,Days11,2,0))</f>
        <v/>
      </c>
      <c r="E19" s="7" t="str">
        <f>IF(اليومية!E19="","",VLOOKUP(اليومية!C19,Days11,3,0))</f>
        <v/>
      </c>
      <c r="F19" s="63" t="str">
        <f>IF(اليومية!F19="","",VLOOKUP(اليومية!C19,Days11,4,0))</f>
        <v/>
      </c>
      <c r="G19" s="7" t="str">
        <f>IF(اليومية!G19="","",VLOOKUP(اليومية!C19,Days11,5,0))</f>
        <v/>
      </c>
      <c r="H19" s="7" t="str">
        <f>IF(اليومية!H19="","",VLOOKUP(اليومية!C19,Days11,6,0))</f>
        <v/>
      </c>
      <c r="I19" s="7" t="str">
        <f>IF(اليومية!I19="","",VLOOKUP(اليومية!C19,Days11,7,0))</f>
        <v/>
      </c>
      <c r="J19" s="7" t="str">
        <f>IF(اليومية!J19="","",VLOOKUP(اليومية!C19,Days11,8,0))</f>
        <v/>
      </c>
      <c r="K19" s="7" t="str">
        <f>IF(اليومية!K19="","",VLOOKUP(اليومية!C19,Days11,9,0))</f>
        <v/>
      </c>
      <c r="L19" s="8" t="str">
        <f>IF(اليومية!L19="","",VLOOKUP(اليومية!C19,Days11,10,0))</f>
        <v/>
      </c>
    </row>
    <row r="20" spans="3:12" ht="16.5" thickTop="1" thickBot="1">
      <c r="C20" s="43" t="str">
        <f>+IF(D20="","",SUBTOTAL(3,D$9:D20))</f>
        <v/>
      </c>
      <c r="D20" s="87" t="str">
        <f>IF(اليومية!D20="","",VLOOKUP(اليومية!C20,Days11,2,0))</f>
        <v/>
      </c>
      <c r="E20" s="7" t="str">
        <f>IF(اليومية!E20="","",VLOOKUP(اليومية!C20,Days11,3,0))</f>
        <v/>
      </c>
      <c r="F20" s="63" t="str">
        <f>IF(اليومية!F20="","",VLOOKUP(اليومية!C20,Days11,4,0))</f>
        <v/>
      </c>
      <c r="G20" s="7" t="str">
        <f>IF(اليومية!G20="","",VLOOKUP(اليومية!C20,Days11,5,0))</f>
        <v/>
      </c>
      <c r="H20" s="7" t="str">
        <f>IF(اليومية!H20="","",VLOOKUP(اليومية!C20,Days11,6,0))</f>
        <v/>
      </c>
      <c r="I20" s="7" t="str">
        <f>IF(اليومية!I20="","",VLOOKUP(اليومية!C20,Days11,7,0))</f>
        <v/>
      </c>
      <c r="J20" s="7" t="str">
        <f>IF(اليومية!J20="","",VLOOKUP(اليومية!C20,Days11,8,0))</f>
        <v/>
      </c>
      <c r="K20" s="7" t="str">
        <f>IF(اليومية!K20="","",VLOOKUP(اليومية!C20,Days11,9,0))</f>
        <v/>
      </c>
      <c r="L20" s="8" t="str">
        <f>IF(اليومية!L20="","",VLOOKUP(اليومية!C20,Days11,10,0))</f>
        <v/>
      </c>
    </row>
    <row r="21" spans="3:12" ht="16.5" thickTop="1" thickBot="1">
      <c r="C21" s="43" t="str">
        <f>+IF(D21="","",SUBTOTAL(3,D$9:D21))</f>
        <v/>
      </c>
      <c r="D21" s="87" t="str">
        <f>IF(اليومية!D21="","",VLOOKUP(اليومية!C21,Days11,2,0))</f>
        <v/>
      </c>
      <c r="E21" s="7" t="str">
        <f>IF(اليومية!E21="","",VLOOKUP(اليومية!C21,Days11,3,0))</f>
        <v/>
      </c>
      <c r="F21" s="63" t="str">
        <f>IF(اليومية!F21="","",VLOOKUP(اليومية!C21,Days11,4,0))</f>
        <v/>
      </c>
      <c r="G21" s="7" t="str">
        <f>IF(اليومية!G21="","",VLOOKUP(اليومية!C21,Days11,5,0))</f>
        <v/>
      </c>
      <c r="H21" s="7" t="str">
        <f>IF(اليومية!H21="","",VLOOKUP(اليومية!C21,Days11,6,0))</f>
        <v/>
      </c>
      <c r="I21" s="7" t="str">
        <f>IF(اليومية!I21="","",VLOOKUP(اليومية!C21,Days11,7,0))</f>
        <v/>
      </c>
      <c r="J21" s="7" t="str">
        <f>IF(اليومية!J21="","",VLOOKUP(اليومية!C21,Days11,8,0))</f>
        <v/>
      </c>
      <c r="K21" s="7" t="str">
        <f>IF(اليومية!K21="","",VLOOKUP(اليومية!C21,Days11,9,0))</f>
        <v/>
      </c>
      <c r="L21" s="8" t="str">
        <f>IF(اليومية!L21="","",VLOOKUP(اليومية!C21,Days11,10,0))</f>
        <v/>
      </c>
    </row>
    <row r="22" spans="3:12" ht="16.5" thickTop="1" thickBot="1">
      <c r="C22" s="43" t="str">
        <f>+IF(D22="","",SUBTOTAL(3,D$9:D22))</f>
        <v/>
      </c>
      <c r="D22" s="87" t="str">
        <f>IF(اليومية!D22="","",VLOOKUP(اليومية!C22,Days11,2,0))</f>
        <v/>
      </c>
      <c r="E22" s="7" t="str">
        <f>IF(اليومية!E22="","",VLOOKUP(اليومية!C22,Days11,3,0))</f>
        <v/>
      </c>
      <c r="F22" s="63" t="str">
        <f>IF(اليومية!F22="","",VLOOKUP(اليومية!C22,Days11,4,0))</f>
        <v/>
      </c>
      <c r="G22" s="7" t="str">
        <f>IF(اليومية!G22="","",VLOOKUP(اليومية!C22,Days11,5,0))</f>
        <v/>
      </c>
      <c r="H22" s="7" t="str">
        <f>IF(اليومية!H22="","",VLOOKUP(اليومية!C22,Days11,6,0))</f>
        <v/>
      </c>
      <c r="I22" s="7" t="str">
        <f>IF(اليومية!I22="","",VLOOKUP(اليومية!C22,Days11,7,0))</f>
        <v/>
      </c>
      <c r="J22" s="7" t="str">
        <f>IF(اليومية!J22="","",VLOOKUP(اليومية!C22,Days11,8,0))</f>
        <v/>
      </c>
      <c r="K22" s="7" t="str">
        <f>IF(اليومية!K22="","",VLOOKUP(اليومية!C22,Days11,9,0))</f>
        <v/>
      </c>
      <c r="L22" s="8" t="str">
        <f>IF(اليومية!L22="","",VLOOKUP(اليومية!C22,Days11,10,0))</f>
        <v/>
      </c>
    </row>
    <row r="23" spans="3:12" ht="16.5" thickTop="1" thickBot="1">
      <c r="C23" s="43" t="str">
        <f>+IF(D23="","",SUBTOTAL(3,D$9:D23))</f>
        <v/>
      </c>
      <c r="D23" s="87" t="str">
        <f>IF(اليومية!D23="","",VLOOKUP(اليومية!C23,Days11,2,0))</f>
        <v/>
      </c>
      <c r="E23" s="7" t="str">
        <f>IF(اليومية!E23="","",VLOOKUP(اليومية!C23,Days11,3,0))</f>
        <v/>
      </c>
      <c r="F23" s="63" t="str">
        <f>IF(اليومية!F23="","",VLOOKUP(اليومية!C23,Days11,4,0))</f>
        <v/>
      </c>
      <c r="G23" s="7" t="str">
        <f>IF(اليومية!G23="","",VLOOKUP(اليومية!C23,Days11,5,0))</f>
        <v/>
      </c>
      <c r="H23" s="7" t="str">
        <f>IF(اليومية!H23="","",VLOOKUP(اليومية!C23,Days11,6,0))</f>
        <v/>
      </c>
      <c r="I23" s="7" t="str">
        <f>IF(اليومية!I23="","",VLOOKUP(اليومية!C23,Days11,7,0))</f>
        <v/>
      </c>
      <c r="J23" s="7" t="str">
        <f>IF(اليومية!J23="","",VLOOKUP(اليومية!C23,Days11,8,0))</f>
        <v/>
      </c>
      <c r="K23" s="7" t="str">
        <f>IF(اليومية!K23="","",VLOOKUP(اليومية!C23,Days11,9,0))</f>
        <v/>
      </c>
      <c r="L23" s="8" t="str">
        <f>IF(اليومية!L23="","",VLOOKUP(اليومية!C23,Days11,10,0))</f>
        <v/>
      </c>
    </row>
    <row r="24" spans="3:12" ht="16.5" thickTop="1" thickBot="1">
      <c r="C24" s="43" t="str">
        <f>+IF(D24="","",SUBTOTAL(3,D$9:D24))</f>
        <v/>
      </c>
      <c r="D24" s="87" t="str">
        <f>IF(اليومية!D24="","",VLOOKUP(اليومية!C24,Days11,2,0))</f>
        <v/>
      </c>
      <c r="E24" s="7" t="str">
        <f>IF(اليومية!E24="","",VLOOKUP(اليومية!C24,Days11,3,0))</f>
        <v/>
      </c>
      <c r="F24" s="63" t="str">
        <f>IF(اليومية!F24="","",VLOOKUP(اليومية!C24,Days11,4,0))</f>
        <v/>
      </c>
      <c r="G24" s="7" t="str">
        <f>IF(اليومية!G24="","",VLOOKUP(اليومية!C24,Days11,5,0))</f>
        <v/>
      </c>
      <c r="H24" s="7" t="str">
        <f>IF(اليومية!H24="","",VLOOKUP(اليومية!C24,Days11,6,0))</f>
        <v/>
      </c>
      <c r="I24" s="7" t="str">
        <f>IF(اليومية!I24="","",VLOOKUP(اليومية!C24,Days11,7,0))</f>
        <v/>
      </c>
      <c r="J24" s="7" t="str">
        <f>IF(اليومية!J24="","",VLOOKUP(اليومية!C24,Days11,8,0))</f>
        <v/>
      </c>
      <c r="K24" s="7" t="str">
        <f>IF(اليومية!K24="","",VLOOKUP(اليومية!C24,Days11,9,0))</f>
        <v/>
      </c>
      <c r="L24" s="8" t="str">
        <f>IF(اليومية!L24="","",VLOOKUP(اليومية!C24,Days11,10,0))</f>
        <v/>
      </c>
    </row>
    <row r="25" spans="3:12" ht="16.5" thickTop="1" thickBot="1">
      <c r="C25" s="43" t="str">
        <f>+IF(D25="","",SUBTOTAL(3,D$9:D25))</f>
        <v/>
      </c>
      <c r="D25" s="87" t="str">
        <f>IF(اليومية!D25="","",VLOOKUP(اليومية!C25,Days11,2,0))</f>
        <v/>
      </c>
      <c r="E25" s="7" t="str">
        <f>IF(اليومية!E25="","",VLOOKUP(اليومية!C25,Days11,3,0))</f>
        <v/>
      </c>
      <c r="F25" s="63" t="str">
        <f>IF(اليومية!F25="","",VLOOKUP(اليومية!C25,Days11,4,0))</f>
        <v/>
      </c>
      <c r="G25" s="7" t="str">
        <f>IF(اليومية!G25="","",VLOOKUP(اليومية!C25,Days11,5,0))</f>
        <v/>
      </c>
      <c r="H25" s="7" t="str">
        <f>IF(اليومية!H25="","",VLOOKUP(اليومية!C25,Days11,6,0))</f>
        <v/>
      </c>
      <c r="I25" s="7" t="str">
        <f>IF(اليومية!I25="","",VLOOKUP(اليومية!C25,Days11,7,0))</f>
        <v/>
      </c>
      <c r="J25" s="7" t="str">
        <f>IF(اليومية!J25="","",VLOOKUP(اليومية!C25,Days11,8,0))</f>
        <v/>
      </c>
      <c r="K25" s="7" t="str">
        <f>IF(اليومية!K25="","",VLOOKUP(اليومية!C25,Days11,9,0))</f>
        <v/>
      </c>
      <c r="L25" s="8" t="str">
        <f>IF(اليومية!L25="","",VLOOKUP(اليومية!C25,Days11,10,0))</f>
        <v/>
      </c>
    </row>
    <row r="26" spans="3:12" ht="16.5" thickTop="1" thickBot="1">
      <c r="C26" s="43" t="str">
        <f>+IF(D26="","",SUBTOTAL(3,D$9:D26))</f>
        <v/>
      </c>
      <c r="D26" s="87" t="str">
        <f>IF(اليومية!D26="","",VLOOKUP(اليومية!C26,Days11,2,0))</f>
        <v/>
      </c>
      <c r="E26" s="7" t="str">
        <f>IF(اليومية!E26="","",VLOOKUP(اليومية!C26,Days11,3,0))</f>
        <v/>
      </c>
      <c r="F26" s="63" t="str">
        <f>IF(اليومية!F26="","",VLOOKUP(اليومية!C26,Days11,4,0))</f>
        <v/>
      </c>
      <c r="G26" s="7" t="str">
        <f>IF(اليومية!G26="","",VLOOKUP(اليومية!C26,Days11,5,0))</f>
        <v/>
      </c>
      <c r="H26" s="7" t="str">
        <f>IF(اليومية!H26="","",VLOOKUP(اليومية!C26,Days11,6,0))</f>
        <v/>
      </c>
      <c r="I26" s="7" t="str">
        <f>IF(اليومية!I26="","",VLOOKUP(اليومية!C26,Days11,7,0))</f>
        <v/>
      </c>
      <c r="J26" s="7" t="str">
        <f>IF(اليومية!J26="","",VLOOKUP(اليومية!C26,Days11,8,0))</f>
        <v/>
      </c>
      <c r="K26" s="7" t="str">
        <f>IF(اليومية!K26="","",VLOOKUP(اليومية!C26,Days11,9,0))</f>
        <v/>
      </c>
      <c r="L26" s="8" t="str">
        <f>IF(اليومية!L26="","",VLOOKUP(اليومية!C26,Days11,10,0))</f>
        <v/>
      </c>
    </row>
    <row r="27" spans="3:12" ht="16.5" thickTop="1" thickBot="1">
      <c r="C27" s="43" t="str">
        <f>+IF(D27="","",SUBTOTAL(3,D$9:D27))</f>
        <v/>
      </c>
      <c r="D27" s="87" t="str">
        <f>IF(اليومية!D27="","",VLOOKUP(اليومية!C27,Days11,2,0))</f>
        <v/>
      </c>
      <c r="E27" s="7" t="str">
        <f>IF(اليومية!E27="","",VLOOKUP(اليومية!C27,Days11,3,0))</f>
        <v/>
      </c>
      <c r="F27" s="63" t="str">
        <f>IF(اليومية!F27="","",VLOOKUP(اليومية!C27,Days11,4,0))</f>
        <v/>
      </c>
      <c r="G27" s="7" t="str">
        <f>IF(اليومية!G27="","",VLOOKUP(اليومية!C27,Days11,5,0))</f>
        <v/>
      </c>
      <c r="H27" s="7" t="str">
        <f>IF(اليومية!H27="","",VLOOKUP(اليومية!C27,Days11,6,0))</f>
        <v/>
      </c>
      <c r="I27" s="7" t="str">
        <f>IF(اليومية!I27="","",VLOOKUP(اليومية!C27,Days11,7,0))</f>
        <v/>
      </c>
      <c r="J27" s="7" t="str">
        <f>IF(اليومية!J27="","",VLOOKUP(اليومية!C27,Days11,8,0))</f>
        <v/>
      </c>
      <c r="K27" s="7" t="str">
        <f>IF(اليومية!K27="","",VLOOKUP(اليومية!C27,Days11,9,0))</f>
        <v/>
      </c>
      <c r="L27" s="8" t="str">
        <f>IF(اليومية!L27="","",VLOOKUP(اليومية!C27,Days11,10,0))</f>
        <v/>
      </c>
    </row>
    <row r="28" spans="3:12" ht="16.5" thickTop="1" thickBot="1">
      <c r="C28" s="43" t="str">
        <f>+IF(D28="","",SUBTOTAL(3,D$9:D28))</f>
        <v/>
      </c>
      <c r="D28" s="87" t="str">
        <f>IF(اليومية!D28="","",VLOOKUP(اليومية!C28,Days11,2,0))</f>
        <v/>
      </c>
      <c r="E28" s="7" t="str">
        <f>IF(اليومية!E28="","",VLOOKUP(اليومية!C28,Days11,3,0))</f>
        <v/>
      </c>
      <c r="F28" s="63" t="str">
        <f>IF(اليومية!F28="","",VLOOKUP(اليومية!C28,Days11,4,0))</f>
        <v/>
      </c>
      <c r="G28" s="7" t="str">
        <f>IF(اليومية!G28="","",VLOOKUP(اليومية!C28,Days11,5,0))</f>
        <v/>
      </c>
      <c r="H28" s="7" t="str">
        <f>IF(اليومية!H28="","",VLOOKUP(اليومية!C28,Days11,6,0))</f>
        <v/>
      </c>
      <c r="I28" s="7" t="str">
        <f>IF(اليومية!I28="","",VLOOKUP(اليومية!C28,Days11,7,0))</f>
        <v/>
      </c>
      <c r="J28" s="7" t="str">
        <f>IF(اليومية!J28="","",VLOOKUP(اليومية!C28,Days11,8,0))</f>
        <v/>
      </c>
      <c r="K28" s="7" t="str">
        <f>IF(اليومية!K28="","",VLOOKUP(اليومية!C28,Days11,9,0))</f>
        <v/>
      </c>
      <c r="L28" s="8" t="str">
        <f>IF(اليومية!L28="","",VLOOKUP(اليومية!C28,Days11,10,0))</f>
        <v/>
      </c>
    </row>
    <row r="29" spans="3:12" ht="16.5" thickTop="1" thickBot="1">
      <c r="C29" s="43" t="str">
        <f>+IF(D29="","",SUBTOTAL(3,D$9:D29))</f>
        <v/>
      </c>
      <c r="D29" s="87" t="str">
        <f>IF(اليومية!D29="","",VLOOKUP(اليومية!C29,Days11,2,0))</f>
        <v/>
      </c>
      <c r="E29" s="7" t="str">
        <f>IF(اليومية!E29="","",VLOOKUP(اليومية!C29,Days11,3,0))</f>
        <v/>
      </c>
      <c r="F29" s="63" t="str">
        <f>IF(اليومية!F29="","",VLOOKUP(اليومية!C29,Days11,4,0))</f>
        <v/>
      </c>
      <c r="G29" s="7" t="str">
        <f>IF(اليومية!G29="","",VLOOKUP(اليومية!C29,Days11,5,0))</f>
        <v/>
      </c>
      <c r="H29" s="7" t="str">
        <f>IF(اليومية!H29="","",VLOOKUP(اليومية!C29,Days11,6,0))</f>
        <v/>
      </c>
      <c r="I29" s="7" t="str">
        <f>IF(اليومية!I29="","",VLOOKUP(اليومية!C29,Days11,7,0))</f>
        <v/>
      </c>
      <c r="J29" s="7" t="str">
        <f>IF(اليومية!J29="","",VLOOKUP(اليومية!C29,Days11,8,0))</f>
        <v/>
      </c>
      <c r="K29" s="7" t="str">
        <f>IF(اليومية!K29="","",VLOOKUP(اليومية!C29,Days11,9,0))</f>
        <v/>
      </c>
      <c r="L29" s="8" t="str">
        <f>IF(اليومية!L29="","",VLOOKUP(اليومية!C29,Days11,10,0))</f>
        <v/>
      </c>
    </row>
    <row r="30" spans="3:12" ht="16.5" thickTop="1" thickBot="1">
      <c r="C30" s="43" t="str">
        <f>+IF(D30="","",SUBTOTAL(3,D$9:D30))</f>
        <v/>
      </c>
      <c r="D30" s="87" t="str">
        <f>IF(اليومية!D30="","",VLOOKUP(اليومية!C30,Days11,2,0))</f>
        <v/>
      </c>
      <c r="E30" s="7" t="str">
        <f>IF(اليومية!E30="","",VLOOKUP(اليومية!C30,Days11,3,0))</f>
        <v/>
      </c>
      <c r="F30" s="63" t="str">
        <f>IF(اليومية!F30="","",VLOOKUP(اليومية!C30,Days11,4,0))</f>
        <v/>
      </c>
      <c r="G30" s="7" t="str">
        <f>IF(اليومية!G30="","",VLOOKUP(اليومية!C30,Days11,5,0))</f>
        <v/>
      </c>
      <c r="H30" s="7" t="str">
        <f>IF(اليومية!H30="","",VLOOKUP(اليومية!C30,Days11,6,0))</f>
        <v/>
      </c>
      <c r="I30" s="7" t="str">
        <f>IF(اليومية!I30="","",VLOOKUP(اليومية!C30,Days11,7,0))</f>
        <v/>
      </c>
      <c r="J30" s="7" t="str">
        <f>IF(اليومية!J30="","",VLOOKUP(اليومية!C30,Days11,8,0))</f>
        <v/>
      </c>
      <c r="K30" s="7" t="str">
        <f>IF(اليومية!K30="","",VLOOKUP(اليومية!C30,Days11,9,0))</f>
        <v/>
      </c>
      <c r="L30" s="8" t="str">
        <f>IF(اليومية!L30="","",VLOOKUP(اليومية!C30,Days11,10,0))</f>
        <v/>
      </c>
    </row>
    <row r="31" spans="3:12" ht="16.5" thickTop="1" thickBot="1">
      <c r="C31" s="43" t="str">
        <f>+IF(D31="","",SUBTOTAL(3,D$9:D31))</f>
        <v/>
      </c>
      <c r="D31" s="87" t="str">
        <f>IF(اليومية!D31="","",VLOOKUP(اليومية!C31,Days11,2,0))</f>
        <v/>
      </c>
      <c r="E31" s="7" t="str">
        <f>IF(اليومية!E31="","",VLOOKUP(اليومية!C31,Days11,3,0))</f>
        <v/>
      </c>
      <c r="F31" s="63" t="str">
        <f>IF(اليومية!F31="","",VLOOKUP(اليومية!C31,Days11,4,0))</f>
        <v/>
      </c>
      <c r="G31" s="7" t="str">
        <f>IF(اليومية!G31="","",VLOOKUP(اليومية!C31,Days11,5,0))</f>
        <v/>
      </c>
      <c r="H31" s="7" t="str">
        <f>IF(اليومية!H31="","",VLOOKUP(اليومية!C31,Days11,6,0))</f>
        <v/>
      </c>
      <c r="I31" s="7" t="str">
        <f>IF(اليومية!I31="","",VLOOKUP(اليومية!C31,Days11,7,0))</f>
        <v/>
      </c>
      <c r="J31" s="7" t="str">
        <f>IF(اليومية!J31="","",VLOOKUP(اليومية!C31,Days11,8,0))</f>
        <v/>
      </c>
      <c r="K31" s="7" t="str">
        <f>IF(اليومية!K31="","",VLOOKUP(اليومية!C31,Days11,9,0))</f>
        <v/>
      </c>
      <c r="L31" s="8" t="str">
        <f>IF(اليومية!L31="","",VLOOKUP(اليومية!C31,Days11,10,0))</f>
        <v/>
      </c>
    </row>
    <row r="32" spans="3:12" ht="16.5" thickTop="1" thickBot="1">
      <c r="C32" s="43" t="str">
        <f>+IF(D32="","",SUBTOTAL(3,D$9:D32))</f>
        <v/>
      </c>
      <c r="D32" s="87" t="str">
        <f>IF(اليومية!D32="","",VLOOKUP(اليومية!C32,Days11,2,0))</f>
        <v/>
      </c>
      <c r="E32" s="7" t="str">
        <f>IF(اليومية!E32="","",VLOOKUP(اليومية!C32,Days11,3,0))</f>
        <v/>
      </c>
      <c r="F32" s="63" t="str">
        <f>IF(اليومية!F32="","",VLOOKUP(اليومية!C32,Days11,4,0))</f>
        <v/>
      </c>
      <c r="G32" s="7" t="str">
        <f>IF(اليومية!G32="","",VLOOKUP(اليومية!C32,Days11,5,0))</f>
        <v/>
      </c>
      <c r="H32" s="7" t="str">
        <f>IF(اليومية!H32="","",VLOOKUP(اليومية!C32,Days11,6,0))</f>
        <v/>
      </c>
      <c r="I32" s="7" t="str">
        <f>IF(اليومية!I32="","",VLOOKUP(اليومية!C32,Days11,7,0))</f>
        <v/>
      </c>
      <c r="J32" s="7" t="str">
        <f>IF(اليومية!J32="","",VLOOKUP(اليومية!C32,Days11,8,0))</f>
        <v/>
      </c>
      <c r="K32" s="7" t="str">
        <f>IF(اليومية!K32="","",VLOOKUP(اليومية!C32,Days11,9,0))</f>
        <v/>
      </c>
      <c r="L32" s="8" t="str">
        <f>IF(اليومية!L32="","",VLOOKUP(اليومية!C32,Days11,10,0))</f>
        <v/>
      </c>
    </row>
    <row r="33" spans="2:17" ht="16.5" thickTop="1" thickBot="1">
      <c r="C33" s="43" t="str">
        <f>+IF(D33="","",SUBTOTAL(3,D$9:D33))</f>
        <v/>
      </c>
      <c r="D33" s="87" t="str">
        <f>IF(اليومية!D33="","",VLOOKUP(اليومية!C33,Days11,2,0))</f>
        <v/>
      </c>
      <c r="E33" s="7" t="str">
        <f>IF(اليومية!E33="","",VLOOKUP(اليومية!C33,Days11,3,0))</f>
        <v/>
      </c>
      <c r="F33" s="63" t="str">
        <f>IF(اليومية!F33="","",VLOOKUP(اليومية!C33,Days11,4,0))</f>
        <v/>
      </c>
      <c r="G33" s="7" t="str">
        <f>IF(اليومية!G33="","",VLOOKUP(اليومية!C33,Days11,5,0))</f>
        <v/>
      </c>
      <c r="H33" s="7" t="str">
        <f>IF(اليومية!H33="","",VLOOKUP(اليومية!C33,Days11,6,0))</f>
        <v/>
      </c>
      <c r="I33" s="7" t="str">
        <f>IF(اليومية!I33="","",VLOOKUP(اليومية!C33,Days11,7,0))</f>
        <v/>
      </c>
      <c r="J33" s="7" t="str">
        <f>IF(اليومية!J33="","",VLOOKUP(اليومية!C33,Days11,8,0))</f>
        <v/>
      </c>
      <c r="K33" s="7" t="str">
        <f>IF(اليومية!K33="","",VLOOKUP(اليومية!C33,Days11,9,0))</f>
        <v/>
      </c>
      <c r="L33" s="8" t="str">
        <f>IF(اليومية!L33="","",VLOOKUP(اليومية!C33,Days11,10,0))</f>
        <v/>
      </c>
    </row>
    <row r="34" spans="2:17" ht="16.5" thickTop="1" thickBot="1">
      <c r="C34" s="43" t="str">
        <f>+IF(D34="","",SUBTOTAL(3,D$9:D34))</f>
        <v/>
      </c>
      <c r="D34" s="87" t="str">
        <f>IF(اليومية!D34="","",VLOOKUP(اليومية!C34,Days11,2,0))</f>
        <v/>
      </c>
      <c r="E34" s="7" t="str">
        <f>IF(اليومية!E34="","",VLOOKUP(اليومية!C34,Days11,3,0))</f>
        <v/>
      </c>
      <c r="F34" s="63" t="str">
        <f>IF(اليومية!F34="","",VLOOKUP(اليومية!C34,Days11,4,0))</f>
        <v/>
      </c>
      <c r="G34" s="7" t="str">
        <f>IF(اليومية!G34="","",VLOOKUP(اليومية!C34,Days11,5,0))</f>
        <v/>
      </c>
      <c r="H34" s="7" t="str">
        <f>IF(اليومية!H34="","",VLOOKUP(اليومية!C34,Days11,6,0))</f>
        <v/>
      </c>
      <c r="I34" s="7" t="str">
        <f>IF(اليومية!I34="","",VLOOKUP(اليومية!C34,Days11,7,0))</f>
        <v/>
      </c>
      <c r="J34" s="7" t="str">
        <f>IF(اليومية!J34="","",VLOOKUP(اليومية!C34,Days11,8,0))</f>
        <v/>
      </c>
      <c r="K34" s="7" t="str">
        <f>IF(اليومية!K34="","",VLOOKUP(اليومية!C34,Days11,9,0))</f>
        <v/>
      </c>
      <c r="L34" s="8" t="str">
        <f>IF(اليومية!L34="","",VLOOKUP(اليومية!C34,Days11,10,0))</f>
        <v/>
      </c>
    </row>
    <row r="35" spans="2:17" ht="16.5" thickTop="1" thickBot="1">
      <c r="C35" s="43" t="str">
        <f>+IF(D35="","",SUBTOTAL(3,D$9:D35))</f>
        <v/>
      </c>
      <c r="D35" s="87" t="str">
        <f>IF(اليومية!D35="","",VLOOKUP(اليومية!C35,Days11,2,0))</f>
        <v/>
      </c>
      <c r="E35" s="7" t="str">
        <f>IF(اليومية!E35="","",VLOOKUP(اليومية!C35,Days11,3,0))</f>
        <v/>
      </c>
      <c r="F35" s="63" t="str">
        <f>IF(اليومية!F35="","",VLOOKUP(اليومية!C35,Days11,4,0))</f>
        <v/>
      </c>
      <c r="G35" s="7" t="str">
        <f>IF(اليومية!G35="","",VLOOKUP(اليومية!C35,Days11,5,0))</f>
        <v/>
      </c>
      <c r="H35" s="7" t="str">
        <f>IF(اليومية!H35="","",VLOOKUP(اليومية!C35,Days11,6,0))</f>
        <v/>
      </c>
      <c r="I35" s="7" t="str">
        <f>IF(اليومية!I35="","",VLOOKUP(اليومية!C35,Days11,7,0))</f>
        <v/>
      </c>
      <c r="J35" s="7" t="str">
        <f>IF(اليومية!J35="","",VLOOKUP(اليومية!C35,Days11,8,0))</f>
        <v/>
      </c>
      <c r="K35" s="7" t="str">
        <f>IF(اليومية!K35="","",VLOOKUP(اليومية!C35,Days11,9,0))</f>
        <v/>
      </c>
      <c r="L35" s="8" t="str">
        <f>IF(اليومية!L35="","",VLOOKUP(اليومية!C35,Days11,10,0))</f>
        <v/>
      </c>
    </row>
    <row r="36" spans="2:17" ht="16.5" thickTop="1" thickBot="1">
      <c r="C36" s="43" t="str">
        <f>+IF(D36="","",SUBTOTAL(3,D$9:D36))</f>
        <v/>
      </c>
      <c r="D36" s="87" t="str">
        <f>IF(اليومية!D36="","",VLOOKUP(اليومية!C36,Days11,2,0))</f>
        <v/>
      </c>
      <c r="E36" s="7" t="str">
        <f>IF(اليومية!E36="","",VLOOKUP(اليومية!C36,Days11,3,0))</f>
        <v/>
      </c>
      <c r="F36" s="63" t="str">
        <f>IF(اليومية!F36="","",VLOOKUP(اليومية!C36,Days11,4,0))</f>
        <v/>
      </c>
      <c r="G36" s="7" t="str">
        <f>IF(اليومية!G36="","",VLOOKUP(اليومية!C36,Days11,5,0))</f>
        <v/>
      </c>
      <c r="H36" s="7" t="str">
        <f>IF(اليومية!H36="","",VLOOKUP(اليومية!C36,Days11,6,0))</f>
        <v/>
      </c>
      <c r="I36" s="7" t="str">
        <f>IF(اليومية!I36="","",VLOOKUP(اليومية!C36,Days11,7,0))</f>
        <v/>
      </c>
      <c r="J36" s="7" t="str">
        <f>IF(اليومية!J36="","",VLOOKUP(اليومية!C36,Days11,8,0))</f>
        <v/>
      </c>
      <c r="K36" s="7" t="str">
        <f>IF(اليومية!K36="","",VLOOKUP(اليومية!C36,Days11,9,0))</f>
        <v/>
      </c>
      <c r="L36" s="8" t="str">
        <f>IF(اليومية!L36="","",VLOOKUP(اليومية!C36,Days11,10,0))</f>
        <v/>
      </c>
    </row>
    <row r="37" spans="2:17" ht="16.5" thickTop="1" thickBot="1">
      <c r="C37" s="43" t="str">
        <f>+IF(D37="","",SUBTOTAL(3,D$9:D37))</f>
        <v/>
      </c>
      <c r="D37" s="87" t="str">
        <f>IF(اليومية!D37="","",VLOOKUP(اليومية!C37,Days11,2,0))</f>
        <v/>
      </c>
      <c r="E37" s="7" t="str">
        <f>IF(اليومية!E37="","",VLOOKUP(اليومية!C37,Days11,3,0))</f>
        <v/>
      </c>
      <c r="F37" s="63" t="str">
        <f>IF(اليومية!F37="","",VLOOKUP(اليومية!C37,Days11,4,0))</f>
        <v/>
      </c>
      <c r="G37" s="7" t="str">
        <f>IF(اليومية!G37="","",VLOOKUP(اليومية!C37,Days11,5,0))</f>
        <v/>
      </c>
      <c r="H37" s="7" t="str">
        <f>IF(اليومية!H37="","",VLOOKUP(اليومية!C37,Days11,6,0))</f>
        <v/>
      </c>
      <c r="I37" s="7" t="str">
        <f>IF(اليومية!I37="","",VLOOKUP(اليومية!C37,Days11,7,0))</f>
        <v/>
      </c>
      <c r="J37" s="7" t="str">
        <f>IF(اليومية!J37="","",VLOOKUP(اليومية!C37,Days11,8,0))</f>
        <v/>
      </c>
      <c r="K37" s="7" t="str">
        <f>IF(اليومية!K37="","",VLOOKUP(اليومية!C37,Days11,9,0))</f>
        <v/>
      </c>
      <c r="L37" s="8" t="str">
        <f>IF(اليومية!L37="","",VLOOKUP(اليومية!C37,Days11,10,0))</f>
        <v/>
      </c>
    </row>
    <row r="38" spans="2:17" ht="16.5" thickTop="1" thickBot="1">
      <c r="C38" s="43" t="str">
        <f>+IF(D38="","",SUBTOTAL(3,D$9:D38))</f>
        <v/>
      </c>
      <c r="D38" s="87" t="str">
        <f>IF(اليومية!D38="","",VLOOKUP(اليومية!C38,Days11,2,0))</f>
        <v/>
      </c>
      <c r="E38" s="7" t="str">
        <f>IF(اليومية!E38="","",VLOOKUP(اليومية!C38,Days11,3,0))</f>
        <v/>
      </c>
      <c r="F38" s="63" t="str">
        <f>IF(اليومية!F38="","",VLOOKUP(اليومية!C38,Days11,4,0))</f>
        <v/>
      </c>
      <c r="G38" s="7" t="str">
        <f>IF(اليومية!G38="","",VLOOKUP(اليومية!C38,Days11,5,0))</f>
        <v/>
      </c>
      <c r="H38" s="7" t="str">
        <f>IF(اليومية!H38="","",VLOOKUP(اليومية!C38,Days11,6,0))</f>
        <v/>
      </c>
      <c r="I38" s="7" t="str">
        <f>IF(اليومية!I38="","",VLOOKUP(اليومية!C38,Days11,7,0))</f>
        <v/>
      </c>
      <c r="J38" s="7" t="str">
        <f>IF(اليومية!J38="","",VLOOKUP(اليومية!C38,Days11,8,0))</f>
        <v/>
      </c>
      <c r="K38" s="7" t="str">
        <f>IF(اليومية!K38="","",VLOOKUP(اليومية!C38,Days11,9,0))</f>
        <v/>
      </c>
      <c r="L38" s="8" t="str">
        <f>IF(اليومية!L38="","",VLOOKUP(اليومية!C38,Days11,10,0))</f>
        <v/>
      </c>
    </row>
    <row r="39" spans="2:17" ht="15.75" thickTop="1">
      <c r="C39" s="43" t="str">
        <f>+IF(D39="","",SUBTOTAL(3,D$9:D39))</f>
        <v/>
      </c>
      <c r="D39" s="87" t="str">
        <f>IF(اليومية!D39="","",VLOOKUP(اليومية!C39,Days11,2,0))</f>
        <v/>
      </c>
      <c r="E39" s="7" t="str">
        <f>IF(اليومية!E39="","",VLOOKUP(اليومية!C39,Days11,3,0))</f>
        <v/>
      </c>
      <c r="F39" s="63" t="str">
        <f>IF(اليومية!F39="","",VLOOKUP(اليومية!C39,Days11,4,0))</f>
        <v/>
      </c>
      <c r="G39" s="7" t="str">
        <f>IF(اليومية!G39="","",VLOOKUP(اليومية!C39,Days11,5,0))</f>
        <v/>
      </c>
      <c r="H39" s="7" t="str">
        <f>IF(اليومية!H39="","",VLOOKUP(اليومية!C39,Days11,6,0))</f>
        <v/>
      </c>
      <c r="I39" s="7" t="str">
        <f>IF(اليومية!I39="","",VLOOKUP(اليومية!C39,Days11,7,0))</f>
        <v/>
      </c>
      <c r="J39" s="7" t="str">
        <f>IF(اليومية!J39="","",VLOOKUP(اليومية!C39,Days11,8,0))</f>
        <v/>
      </c>
      <c r="K39" s="7" t="str">
        <f>IF(اليومية!K39="","",VLOOKUP(اليومية!C39,Days11,9,0))</f>
        <v/>
      </c>
      <c r="L39" s="8" t="str">
        <f>IF(اليومية!L39="","",VLOOKUP(اليومية!C39,Days11,10,0))</f>
        <v/>
      </c>
    </row>
    <row r="40" spans="2:17" ht="27.75" customHeight="1" thickBot="1">
      <c r="C40" s="73" t="s">
        <v>19</v>
      </c>
      <c r="D40" s="74"/>
      <c r="E40" s="74"/>
      <c r="F40" s="74"/>
      <c r="G40" s="75"/>
      <c r="H40" s="10">
        <f>SUM(H9:H39)</f>
        <v>2850</v>
      </c>
      <c r="I40" s="10">
        <f t="shared" ref="I40:L40" si="0">SUM(I9:I39)</f>
        <v>28</v>
      </c>
      <c r="J40" s="10">
        <f t="shared" si="0"/>
        <v>1</v>
      </c>
      <c r="K40" s="10">
        <f t="shared" si="0"/>
        <v>1</v>
      </c>
      <c r="L40" s="10">
        <f t="shared" si="0"/>
        <v>100</v>
      </c>
    </row>
    <row r="41" spans="2:17" ht="10.5" customHeight="1" thickTop="1" thickBot="1"/>
    <row r="42" spans="2:17" ht="15.75" thickTop="1">
      <c r="C42" s="84" t="s">
        <v>25</v>
      </c>
      <c r="D42" s="76"/>
      <c r="E42" s="19"/>
      <c r="H42" s="22" t="s">
        <v>15</v>
      </c>
      <c r="I42" s="11"/>
      <c r="J42" s="6"/>
      <c r="K42" s="22" t="s">
        <v>29</v>
      </c>
      <c r="L42" s="19"/>
    </row>
    <row r="43" spans="2:17">
      <c r="C43" s="83" t="s">
        <v>26</v>
      </c>
      <c r="D43" s="77"/>
      <c r="E43" s="20"/>
      <c r="H43" s="23" t="s">
        <v>16</v>
      </c>
      <c r="I43" s="12"/>
      <c r="K43" s="23"/>
      <c r="L43" s="20"/>
    </row>
    <row r="44" spans="2:17">
      <c r="C44" s="83" t="s">
        <v>28</v>
      </c>
      <c r="D44" s="77"/>
      <c r="E44" s="20"/>
      <c r="H44" s="23" t="s">
        <v>17</v>
      </c>
      <c r="I44" s="12"/>
      <c r="K44" s="23"/>
      <c r="L44" s="20"/>
    </row>
    <row r="45" spans="2:17" ht="15.75" thickBot="1">
      <c r="C45" s="82" t="s">
        <v>27</v>
      </c>
      <c r="D45" s="78"/>
      <c r="E45" s="21"/>
      <c r="H45" s="24" t="s">
        <v>18</v>
      </c>
      <c r="I45" s="13"/>
      <c r="K45" s="24"/>
      <c r="L45" s="21"/>
    </row>
    <row r="46" spans="2:17" ht="9" customHeight="1" thickTop="1">
      <c r="C46" s="71"/>
      <c r="D46" s="71"/>
    </row>
    <row r="48" spans="2:17">
      <c r="B48" s="6"/>
      <c r="C48" s="6"/>
      <c r="E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</row>
    <row r="49" spans="2:17">
      <c r="B49" s="6"/>
      <c r="C49" s="6"/>
      <c r="E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</row>
    <row r="50" spans="2:17">
      <c r="B50" s="6"/>
      <c r="C50" s="6"/>
      <c r="E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</row>
    <row r="51" spans="2:17">
      <c r="B51" s="6"/>
      <c r="C51" s="6"/>
      <c r="E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2:17">
      <c r="B52" s="6"/>
      <c r="C52" s="6"/>
      <c r="E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</row>
  </sheetData>
  <mergeCells count="15">
    <mergeCell ref="C46:D46"/>
    <mergeCell ref="C45:D45"/>
    <mergeCell ref="C44:D44"/>
    <mergeCell ref="C43:D43"/>
    <mergeCell ref="C42:D42"/>
    <mergeCell ref="C1:D1"/>
    <mergeCell ref="C40:G40"/>
    <mergeCell ref="J1:K1"/>
    <mergeCell ref="J2:K2"/>
    <mergeCell ref="J3:K3"/>
    <mergeCell ref="C2:D2"/>
    <mergeCell ref="C3:D3"/>
    <mergeCell ref="C5:L5"/>
    <mergeCell ref="H2:I2"/>
    <mergeCell ref="H1:I1"/>
  </mergeCells>
  <conditionalFormatting sqref="D9:D39">
    <cfRule type="expression" dxfId="4" priority="2">
      <formula>TEXT(D9,"DDDD")="الجمعة"</formula>
    </cfRule>
  </conditionalFormatting>
  <conditionalFormatting sqref="J9:J39">
    <cfRule type="cellIs" dxfId="3" priority="1" operator="equal">
      <formula>"الجمعة"</formula>
    </cfRule>
  </conditionalFormatting>
  <dataValidations count="1">
    <dataValidation type="list" allowBlank="1" showInputMessage="1" showErrorMessage="1" sqref="F1">
      <formula1>saed</formula1>
    </dataValidation>
  </dataValidations>
  <printOptions horizontalCentered="1"/>
  <pageMargins left="0.24" right="0.23" top="0.31" bottom="0.28000000000000003" header="0.17" footer="0.17"/>
  <pageSetup paperSize="119" scale="68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49"/>
  <sheetViews>
    <sheetView rightToLeft="1" topLeftCell="C1" workbookViewId="0">
      <pane ySplit="2" topLeftCell="A3" activePane="bottomLeft" state="frozen"/>
      <selection pane="bottomLeft" activeCell="S5" sqref="S5"/>
    </sheetView>
  </sheetViews>
  <sheetFormatPr defaultRowHeight="16.5" customHeight="1"/>
  <cols>
    <col min="1" max="1" width="6.125" style="14" customWidth="1"/>
    <col min="2" max="2" width="17.375" style="54" customWidth="1"/>
    <col min="3" max="3" width="24.125" style="16" customWidth="1"/>
    <col min="4" max="4" width="10.875" style="14" customWidth="1"/>
    <col min="5" max="16384" width="9" style="14"/>
  </cols>
  <sheetData>
    <row r="1" spans="1:4" ht="33" customHeight="1" thickBot="1">
      <c r="A1" s="85" t="s">
        <v>323</v>
      </c>
      <c r="B1" s="85"/>
      <c r="C1" s="85"/>
      <c r="D1" s="85"/>
    </row>
    <row r="2" spans="1:4" ht="21.75" customHeight="1" thickTop="1" thickBot="1">
      <c r="A2" s="30" t="s">
        <v>2</v>
      </c>
      <c r="B2" s="50" t="s">
        <v>4</v>
      </c>
      <c r="C2" s="31" t="s">
        <v>14</v>
      </c>
      <c r="D2" s="32" t="s">
        <v>30</v>
      </c>
    </row>
    <row r="3" spans="1:4" ht="16.5" customHeight="1" thickTop="1">
      <c r="A3" s="33">
        <v>1</v>
      </c>
      <c r="B3" s="51" t="s">
        <v>214</v>
      </c>
      <c r="C3" s="34" t="s">
        <v>31</v>
      </c>
      <c r="D3" s="35" t="s">
        <v>324</v>
      </c>
    </row>
    <row r="4" spans="1:4" ht="16.5" customHeight="1">
      <c r="A4" s="25">
        <v>2</v>
      </c>
      <c r="B4" s="52" t="s">
        <v>215</v>
      </c>
      <c r="C4" s="15" t="s">
        <v>32</v>
      </c>
      <c r="D4" s="26" t="s">
        <v>324</v>
      </c>
    </row>
    <row r="5" spans="1:4" ht="16.5" customHeight="1">
      <c r="A5" s="25">
        <v>3</v>
      </c>
      <c r="B5" s="52" t="s">
        <v>216</v>
      </c>
      <c r="C5" s="15" t="s">
        <v>33</v>
      </c>
      <c r="D5" s="26" t="s">
        <v>324</v>
      </c>
    </row>
    <row r="6" spans="1:4" ht="16.5" customHeight="1">
      <c r="A6" s="25">
        <v>4</v>
      </c>
      <c r="B6" s="52" t="s">
        <v>217</v>
      </c>
      <c r="C6" s="15" t="s">
        <v>34</v>
      </c>
      <c r="D6" s="26" t="s">
        <v>324</v>
      </c>
    </row>
    <row r="7" spans="1:4" ht="16.5" customHeight="1">
      <c r="A7" s="25">
        <v>5</v>
      </c>
      <c r="B7" s="52" t="s">
        <v>218</v>
      </c>
      <c r="C7" s="15" t="s">
        <v>35</v>
      </c>
      <c r="D7" s="26" t="s">
        <v>324</v>
      </c>
    </row>
    <row r="8" spans="1:4" ht="16.5" customHeight="1">
      <c r="A8" s="25">
        <v>6</v>
      </c>
      <c r="B8" s="52" t="s">
        <v>219</v>
      </c>
      <c r="C8" s="15" t="s">
        <v>36</v>
      </c>
      <c r="D8" s="26" t="s">
        <v>324</v>
      </c>
    </row>
    <row r="9" spans="1:4" ht="16.5" customHeight="1">
      <c r="A9" s="25">
        <v>7</v>
      </c>
      <c r="B9" s="52" t="s">
        <v>220</v>
      </c>
      <c r="C9" s="15" t="s">
        <v>37</v>
      </c>
      <c r="D9" s="26" t="s">
        <v>324</v>
      </c>
    </row>
    <row r="10" spans="1:4" ht="16.5" customHeight="1">
      <c r="A10" s="25">
        <v>8</v>
      </c>
      <c r="B10" s="52" t="s">
        <v>221</v>
      </c>
      <c r="C10" s="15" t="s">
        <v>38</v>
      </c>
      <c r="D10" s="26" t="s">
        <v>324</v>
      </c>
    </row>
    <row r="11" spans="1:4" ht="16.5" customHeight="1">
      <c r="A11" s="25">
        <v>9</v>
      </c>
      <c r="B11" s="52" t="s">
        <v>222</v>
      </c>
      <c r="C11" s="15" t="s">
        <v>39</v>
      </c>
      <c r="D11" s="26" t="s">
        <v>324</v>
      </c>
    </row>
    <row r="12" spans="1:4" ht="16.5" customHeight="1">
      <c r="A12" s="25">
        <v>10</v>
      </c>
      <c r="B12" s="52" t="s">
        <v>223</v>
      </c>
      <c r="C12" s="15" t="s">
        <v>40</v>
      </c>
      <c r="D12" s="26" t="s">
        <v>324</v>
      </c>
    </row>
    <row r="13" spans="1:4" ht="16.5" customHeight="1">
      <c r="A13" s="25">
        <v>11</v>
      </c>
      <c r="B13" s="52" t="s">
        <v>224</v>
      </c>
      <c r="C13" s="15" t="s">
        <v>41</v>
      </c>
      <c r="D13" s="26" t="s">
        <v>324</v>
      </c>
    </row>
    <row r="14" spans="1:4" ht="16.5" customHeight="1">
      <c r="A14" s="25">
        <v>12</v>
      </c>
      <c r="B14" s="52" t="s">
        <v>225</v>
      </c>
      <c r="C14" s="15" t="s">
        <v>42</v>
      </c>
      <c r="D14" s="26" t="s">
        <v>324</v>
      </c>
    </row>
    <row r="15" spans="1:4" ht="16.5" customHeight="1">
      <c r="A15" s="25">
        <v>13</v>
      </c>
      <c r="B15" s="52" t="s">
        <v>226</v>
      </c>
      <c r="C15" s="15" t="s">
        <v>43</v>
      </c>
      <c r="D15" s="26" t="s">
        <v>324</v>
      </c>
    </row>
    <row r="16" spans="1:4" ht="16.5" customHeight="1">
      <c r="A16" s="25">
        <v>14</v>
      </c>
      <c r="B16" s="52" t="s">
        <v>227</v>
      </c>
      <c r="C16" s="15" t="s">
        <v>44</v>
      </c>
      <c r="D16" s="26" t="s">
        <v>324</v>
      </c>
    </row>
    <row r="17" spans="1:4" ht="16.5" customHeight="1">
      <c r="A17" s="25">
        <v>15</v>
      </c>
      <c r="B17" s="52" t="s">
        <v>228</v>
      </c>
      <c r="C17" s="15" t="s">
        <v>45</v>
      </c>
      <c r="D17" s="26" t="s">
        <v>324</v>
      </c>
    </row>
    <row r="18" spans="1:4" ht="16.5" customHeight="1">
      <c r="A18" s="25">
        <v>16</v>
      </c>
      <c r="B18" s="52" t="s">
        <v>229</v>
      </c>
      <c r="C18" s="15" t="s">
        <v>46</v>
      </c>
      <c r="D18" s="26" t="s">
        <v>324</v>
      </c>
    </row>
    <row r="19" spans="1:4" ht="16.5" customHeight="1">
      <c r="A19" s="25">
        <v>17</v>
      </c>
      <c r="B19" s="52" t="s">
        <v>230</v>
      </c>
      <c r="C19" s="15" t="s">
        <v>47</v>
      </c>
      <c r="D19" s="26" t="s">
        <v>324</v>
      </c>
    </row>
    <row r="20" spans="1:4" ht="16.5" customHeight="1">
      <c r="A20" s="25">
        <v>18</v>
      </c>
      <c r="B20" s="52" t="s">
        <v>231</v>
      </c>
      <c r="C20" s="15" t="s">
        <v>48</v>
      </c>
      <c r="D20" s="26" t="s">
        <v>324</v>
      </c>
    </row>
    <row r="21" spans="1:4" ht="16.5" customHeight="1">
      <c r="A21" s="25">
        <v>19</v>
      </c>
      <c r="B21" s="52" t="s">
        <v>232</v>
      </c>
      <c r="C21" s="15" t="s">
        <v>49</v>
      </c>
      <c r="D21" s="26" t="s">
        <v>324</v>
      </c>
    </row>
    <row r="22" spans="1:4" ht="16.5" customHeight="1">
      <c r="A22" s="25">
        <v>20</v>
      </c>
      <c r="B22" s="52" t="s">
        <v>233</v>
      </c>
      <c r="C22" s="15" t="s">
        <v>50</v>
      </c>
      <c r="D22" s="26" t="s">
        <v>324</v>
      </c>
    </row>
    <row r="23" spans="1:4" ht="16.5" customHeight="1">
      <c r="A23" s="25">
        <v>21</v>
      </c>
      <c r="B23" s="52" t="s">
        <v>234</v>
      </c>
      <c r="C23" s="15" t="s">
        <v>51</v>
      </c>
      <c r="D23" s="26" t="s">
        <v>324</v>
      </c>
    </row>
    <row r="24" spans="1:4" ht="16.5" customHeight="1">
      <c r="A24" s="25">
        <v>22</v>
      </c>
      <c r="B24" s="52" t="s">
        <v>235</v>
      </c>
      <c r="C24" s="15" t="s">
        <v>52</v>
      </c>
      <c r="D24" s="26" t="s">
        <v>324</v>
      </c>
    </row>
    <row r="25" spans="1:4" ht="16.5" customHeight="1">
      <c r="A25" s="25">
        <v>23</v>
      </c>
      <c r="B25" s="52" t="s">
        <v>236</v>
      </c>
      <c r="C25" s="15" t="s">
        <v>53</v>
      </c>
      <c r="D25" s="26" t="s">
        <v>324</v>
      </c>
    </row>
    <row r="26" spans="1:4" ht="16.5" customHeight="1">
      <c r="A26" s="25">
        <v>24</v>
      </c>
      <c r="B26" s="52" t="s">
        <v>237</v>
      </c>
      <c r="C26" s="15" t="s">
        <v>54</v>
      </c>
      <c r="D26" s="26" t="s">
        <v>324</v>
      </c>
    </row>
    <row r="27" spans="1:4" ht="16.5" customHeight="1">
      <c r="A27" s="25">
        <v>25</v>
      </c>
      <c r="B27" s="52" t="s">
        <v>238</v>
      </c>
      <c r="C27" s="15" t="s">
        <v>55</v>
      </c>
      <c r="D27" s="26" t="s">
        <v>324</v>
      </c>
    </row>
    <row r="28" spans="1:4" ht="16.5" customHeight="1">
      <c r="A28" s="25">
        <v>26</v>
      </c>
      <c r="B28" s="52" t="s">
        <v>239</v>
      </c>
      <c r="C28" s="15" t="s">
        <v>56</v>
      </c>
      <c r="D28" s="26" t="s">
        <v>324</v>
      </c>
    </row>
    <row r="29" spans="1:4" ht="16.5" customHeight="1">
      <c r="A29" s="25">
        <v>27</v>
      </c>
      <c r="B29" s="52" t="s">
        <v>240</v>
      </c>
      <c r="C29" s="15" t="s">
        <v>57</v>
      </c>
      <c r="D29" s="26" t="s">
        <v>324</v>
      </c>
    </row>
    <row r="30" spans="1:4" ht="16.5" customHeight="1">
      <c r="A30" s="25">
        <v>28</v>
      </c>
      <c r="B30" s="52" t="s">
        <v>241</v>
      </c>
      <c r="C30" s="15" t="s">
        <v>58</v>
      </c>
      <c r="D30" s="26" t="s">
        <v>324</v>
      </c>
    </row>
    <row r="31" spans="1:4" ht="16.5" customHeight="1">
      <c r="A31" s="25">
        <v>29</v>
      </c>
      <c r="B31" s="52" t="s">
        <v>242</v>
      </c>
      <c r="C31" s="15" t="s">
        <v>59</v>
      </c>
      <c r="D31" s="26" t="s">
        <v>324</v>
      </c>
    </row>
    <row r="32" spans="1:4" ht="16.5" customHeight="1">
      <c r="A32" s="25">
        <v>30</v>
      </c>
      <c r="B32" s="52" t="s">
        <v>243</v>
      </c>
      <c r="C32" s="15" t="s">
        <v>60</v>
      </c>
      <c r="D32" s="26" t="s">
        <v>324</v>
      </c>
    </row>
    <row r="33" spans="1:4" ht="16.5" customHeight="1">
      <c r="A33" s="25">
        <v>31</v>
      </c>
      <c r="B33" s="52" t="s">
        <v>244</v>
      </c>
      <c r="C33" s="15" t="s">
        <v>61</v>
      </c>
      <c r="D33" s="26" t="s">
        <v>324</v>
      </c>
    </row>
    <row r="34" spans="1:4" ht="16.5" customHeight="1">
      <c r="A34" s="25">
        <v>32</v>
      </c>
      <c r="B34" s="52" t="s">
        <v>245</v>
      </c>
      <c r="C34" s="15" t="s">
        <v>62</v>
      </c>
      <c r="D34" s="26" t="s">
        <v>324</v>
      </c>
    </row>
    <row r="35" spans="1:4" ht="16.5" customHeight="1">
      <c r="A35" s="25">
        <v>33</v>
      </c>
      <c r="B35" s="52" t="s">
        <v>246</v>
      </c>
      <c r="C35" s="15" t="s">
        <v>63</v>
      </c>
      <c r="D35" s="26" t="s">
        <v>324</v>
      </c>
    </row>
    <row r="36" spans="1:4" ht="16.5" customHeight="1">
      <c r="A36" s="25">
        <v>34</v>
      </c>
      <c r="B36" s="52" t="s">
        <v>247</v>
      </c>
      <c r="C36" s="15" t="s">
        <v>64</v>
      </c>
      <c r="D36" s="26" t="s">
        <v>324</v>
      </c>
    </row>
    <row r="37" spans="1:4" ht="16.5" customHeight="1">
      <c r="A37" s="25">
        <v>35</v>
      </c>
      <c r="B37" s="52" t="s">
        <v>248</v>
      </c>
      <c r="C37" s="15" t="s">
        <v>65</v>
      </c>
      <c r="D37" s="26" t="s">
        <v>324</v>
      </c>
    </row>
    <row r="38" spans="1:4" ht="16.5" customHeight="1">
      <c r="A38" s="25">
        <v>36</v>
      </c>
      <c r="B38" s="52" t="s">
        <v>249</v>
      </c>
      <c r="C38" s="15" t="s">
        <v>66</v>
      </c>
      <c r="D38" s="26" t="s">
        <v>324</v>
      </c>
    </row>
    <row r="39" spans="1:4" ht="16.5" customHeight="1">
      <c r="A39" s="25">
        <v>37</v>
      </c>
      <c r="B39" s="52" t="s">
        <v>250</v>
      </c>
      <c r="C39" s="15" t="s">
        <v>67</v>
      </c>
      <c r="D39" s="26" t="s">
        <v>324</v>
      </c>
    </row>
    <row r="40" spans="1:4" ht="16.5" customHeight="1">
      <c r="A40" s="25">
        <v>38</v>
      </c>
      <c r="B40" s="52" t="s">
        <v>251</v>
      </c>
      <c r="C40" s="15" t="s">
        <v>68</v>
      </c>
      <c r="D40" s="26" t="s">
        <v>324</v>
      </c>
    </row>
    <row r="41" spans="1:4" ht="16.5" customHeight="1">
      <c r="A41" s="25">
        <v>39</v>
      </c>
      <c r="B41" s="52" t="s">
        <v>252</v>
      </c>
      <c r="C41" s="15" t="s">
        <v>69</v>
      </c>
      <c r="D41" s="26" t="s">
        <v>324</v>
      </c>
    </row>
    <row r="42" spans="1:4" ht="16.5" customHeight="1">
      <c r="A42" s="25">
        <v>40</v>
      </c>
      <c r="B42" s="52" t="s">
        <v>253</v>
      </c>
      <c r="C42" s="15" t="s">
        <v>70</v>
      </c>
      <c r="D42" s="26" t="s">
        <v>324</v>
      </c>
    </row>
    <row r="43" spans="1:4" ht="16.5" customHeight="1">
      <c r="A43" s="25">
        <v>41</v>
      </c>
      <c r="B43" s="52" t="s">
        <v>254</v>
      </c>
      <c r="C43" s="15" t="s">
        <v>71</v>
      </c>
      <c r="D43" s="26" t="s">
        <v>324</v>
      </c>
    </row>
    <row r="44" spans="1:4" ht="16.5" customHeight="1">
      <c r="A44" s="25">
        <v>42</v>
      </c>
      <c r="B44" s="52" t="s">
        <v>255</v>
      </c>
      <c r="C44" s="15" t="s">
        <v>72</v>
      </c>
      <c r="D44" s="26" t="s">
        <v>324</v>
      </c>
    </row>
    <row r="45" spans="1:4" ht="16.5" customHeight="1">
      <c r="A45" s="25">
        <v>43</v>
      </c>
      <c r="B45" s="52" t="s">
        <v>256</v>
      </c>
      <c r="C45" s="15" t="s">
        <v>73</v>
      </c>
      <c r="D45" s="26" t="s">
        <v>324</v>
      </c>
    </row>
    <row r="46" spans="1:4" ht="16.5" customHeight="1">
      <c r="A46" s="25">
        <v>44</v>
      </c>
      <c r="B46" s="52" t="s">
        <v>257</v>
      </c>
      <c r="C46" s="15" t="s">
        <v>74</v>
      </c>
      <c r="D46" s="26" t="s">
        <v>324</v>
      </c>
    </row>
    <row r="47" spans="1:4" ht="16.5" customHeight="1">
      <c r="A47" s="25">
        <v>45</v>
      </c>
      <c r="B47" s="52" t="s">
        <v>258</v>
      </c>
      <c r="C47" s="15" t="s">
        <v>75</v>
      </c>
      <c r="D47" s="26" t="s">
        <v>324</v>
      </c>
    </row>
    <row r="48" spans="1:4" ht="16.5" customHeight="1">
      <c r="A48" s="25">
        <v>46</v>
      </c>
      <c r="B48" s="52" t="s">
        <v>259</v>
      </c>
      <c r="C48" s="15" t="s">
        <v>76</v>
      </c>
      <c r="D48" s="26" t="s">
        <v>324</v>
      </c>
    </row>
    <row r="49" spans="1:4" ht="16.5" customHeight="1">
      <c r="A49" s="25">
        <v>47</v>
      </c>
      <c r="B49" s="52" t="s">
        <v>260</v>
      </c>
      <c r="C49" s="15" t="s">
        <v>77</v>
      </c>
      <c r="D49" s="26" t="s">
        <v>324</v>
      </c>
    </row>
    <row r="50" spans="1:4" ht="16.5" customHeight="1">
      <c r="A50" s="25">
        <v>48</v>
      </c>
      <c r="B50" s="52" t="s">
        <v>261</v>
      </c>
      <c r="C50" s="15" t="s">
        <v>78</v>
      </c>
      <c r="D50" s="26" t="s">
        <v>324</v>
      </c>
    </row>
    <row r="51" spans="1:4" ht="16.5" customHeight="1">
      <c r="A51" s="25">
        <v>49</v>
      </c>
      <c r="B51" s="52" t="s">
        <v>262</v>
      </c>
      <c r="C51" s="15" t="s">
        <v>79</v>
      </c>
      <c r="D51" s="26" t="s">
        <v>324</v>
      </c>
    </row>
    <row r="52" spans="1:4" ht="16.5" customHeight="1">
      <c r="A52" s="25">
        <v>50</v>
      </c>
      <c r="B52" s="52" t="s">
        <v>263</v>
      </c>
      <c r="C52" s="15" t="s">
        <v>80</v>
      </c>
      <c r="D52" s="26" t="s">
        <v>324</v>
      </c>
    </row>
    <row r="53" spans="1:4" ht="16.5" customHeight="1">
      <c r="A53" s="25">
        <v>51</v>
      </c>
      <c r="B53" s="52" t="s">
        <v>264</v>
      </c>
      <c r="C53" s="15" t="s">
        <v>81</v>
      </c>
      <c r="D53" s="26" t="s">
        <v>324</v>
      </c>
    </row>
    <row r="54" spans="1:4" ht="16.5" customHeight="1">
      <c r="A54" s="25">
        <v>52</v>
      </c>
      <c r="B54" s="52" t="s">
        <v>265</v>
      </c>
      <c r="C54" s="15" t="s">
        <v>82</v>
      </c>
      <c r="D54" s="26" t="s">
        <v>324</v>
      </c>
    </row>
    <row r="55" spans="1:4" ht="16.5" customHeight="1">
      <c r="A55" s="25">
        <v>53</v>
      </c>
      <c r="B55" s="52" t="s">
        <v>266</v>
      </c>
      <c r="C55" s="15" t="s">
        <v>83</v>
      </c>
      <c r="D55" s="26" t="s">
        <v>324</v>
      </c>
    </row>
    <row r="56" spans="1:4" ht="16.5" customHeight="1">
      <c r="A56" s="25">
        <v>54</v>
      </c>
      <c r="B56" s="52" t="s">
        <v>267</v>
      </c>
      <c r="C56" s="15" t="s">
        <v>84</v>
      </c>
      <c r="D56" s="26" t="s">
        <v>324</v>
      </c>
    </row>
    <row r="57" spans="1:4" ht="16.5" customHeight="1">
      <c r="A57" s="25">
        <v>55</v>
      </c>
      <c r="B57" s="52" t="s">
        <v>268</v>
      </c>
      <c r="C57" s="15" t="s">
        <v>85</v>
      </c>
      <c r="D57" s="26" t="s">
        <v>324</v>
      </c>
    </row>
    <row r="58" spans="1:4" ht="16.5" customHeight="1">
      <c r="A58" s="25">
        <v>56</v>
      </c>
      <c r="B58" s="52" t="s">
        <v>269</v>
      </c>
      <c r="C58" s="15" t="s">
        <v>86</v>
      </c>
      <c r="D58" s="26" t="s">
        <v>324</v>
      </c>
    </row>
    <row r="59" spans="1:4" ht="16.5" customHeight="1">
      <c r="A59" s="25">
        <v>57</v>
      </c>
      <c r="B59" s="52" t="s">
        <v>270</v>
      </c>
      <c r="C59" s="15" t="s">
        <v>87</v>
      </c>
      <c r="D59" s="26" t="s">
        <v>324</v>
      </c>
    </row>
    <row r="60" spans="1:4" ht="16.5" customHeight="1">
      <c r="A60" s="25">
        <v>58</v>
      </c>
      <c r="B60" s="52" t="s">
        <v>271</v>
      </c>
      <c r="C60" s="15" t="s">
        <v>88</v>
      </c>
      <c r="D60" s="26" t="s">
        <v>324</v>
      </c>
    </row>
    <row r="61" spans="1:4" ht="16.5" customHeight="1">
      <c r="A61" s="25">
        <v>59</v>
      </c>
      <c r="B61" s="52" t="s">
        <v>272</v>
      </c>
      <c r="C61" s="15" t="s">
        <v>89</v>
      </c>
      <c r="D61" s="26" t="s">
        <v>324</v>
      </c>
    </row>
    <row r="62" spans="1:4" ht="16.5" customHeight="1">
      <c r="A62" s="25">
        <v>60</v>
      </c>
      <c r="B62" s="52" t="s">
        <v>273</v>
      </c>
      <c r="C62" s="15" t="s">
        <v>90</v>
      </c>
      <c r="D62" s="26" t="s">
        <v>324</v>
      </c>
    </row>
    <row r="63" spans="1:4" ht="16.5" customHeight="1">
      <c r="A63" s="25">
        <v>61</v>
      </c>
      <c r="B63" s="52" t="s">
        <v>274</v>
      </c>
      <c r="C63" s="15" t="s">
        <v>91</v>
      </c>
      <c r="D63" s="26" t="s">
        <v>324</v>
      </c>
    </row>
    <row r="64" spans="1:4" ht="16.5" customHeight="1">
      <c r="A64" s="25">
        <v>62</v>
      </c>
      <c r="B64" s="52" t="s">
        <v>275</v>
      </c>
      <c r="C64" s="15" t="s">
        <v>92</v>
      </c>
      <c r="D64" s="26" t="s">
        <v>324</v>
      </c>
    </row>
    <row r="65" spans="1:4" ht="16.5" customHeight="1">
      <c r="A65" s="25">
        <v>63</v>
      </c>
      <c r="B65" s="52" t="s">
        <v>276</v>
      </c>
      <c r="C65" s="15" t="s">
        <v>93</v>
      </c>
      <c r="D65" s="26" t="s">
        <v>324</v>
      </c>
    </row>
    <row r="66" spans="1:4" ht="16.5" customHeight="1">
      <c r="A66" s="25">
        <v>64</v>
      </c>
      <c r="B66" s="52" t="s">
        <v>277</v>
      </c>
      <c r="C66" s="15" t="s">
        <v>94</v>
      </c>
      <c r="D66" s="26" t="s">
        <v>324</v>
      </c>
    </row>
    <row r="67" spans="1:4" ht="16.5" customHeight="1">
      <c r="A67" s="25">
        <v>65</v>
      </c>
      <c r="B67" s="52" t="s">
        <v>278</v>
      </c>
      <c r="C67" s="15" t="s">
        <v>95</v>
      </c>
      <c r="D67" s="26" t="s">
        <v>324</v>
      </c>
    </row>
    <row r="68" spans="1:4" ht="16.5" customHeight="1">
      <c r="A68" s="25">
        <v>66</v>
      </c>
      <c r="B68" s="52" t="s">
        <v>279</v>
      </c>
      <c r="C68" s="15" t="s">
        <v>96</v>
      </c>
      <c r="D68" s="26" t="s">
        <v>324</v>
      </c>
    </row>
    <row r="69" spans="1:4" ht="16.5" customHeight="1">
      <c r="A69" s="25">
        <v>67</v>
      </c>
      <c r="B69" s="52" t="s">
        <v>280</v>
      </c>
      <c r="C69" s="15" t="s">
        <v>97</v>
      </c>
      <c r="D69" s="26" t="s">
        <v>324</v>
      </c>
    </row>
    <row r="70" spans="1:4" ht="16.5" customHeight="1">
      <c r="A70" s="25">
        <v>68</v>
      </c>
      <c r="B70" s="52" t="s">
        <v>281</v>
      </c>
      <c r="C70" s="15" t="s">
        <v>98</v>
      </c>
      <c r="D70" s="26" t="s">
        <v>324</v>
      </c>
    </row>
    <row r="71" spans="1:4" ht="16.5" customHeight="1">
      <c r="A71" s="25">
        <v>69</v>
      </c>
      <c r="B71" s="52" t="s">
        <v>282</v>
      </c>
      <c r="C71" s="15" t="s">
        <v>99</v>
      </c>
      <c r="D71" s="26" t="s">
        <v>324</v>
      </c>
    </row>
    <row r="72" spans="1:4" ht="16.5" customHeight="1">
      <c r="A72" s="25">
        <v>70</v>
      </c>
      <c r="B72" s="52" t="s">
        <v>283</v>
      </c>
      <c r="C72" s="15" t="s">
        <v>100</v>
      </c>
      <c r="D72" s="26" t="s">
        <v>324</v>
      </c>
    </row>
    <row r="73" spans="1:4" ht="16.5" customHeight="1">
      <c r="A73" s="25">
        <v>71</v>
      </c>
      <c r="B73" s="52" t="s">
        <v>284</v>
      </c>
      <c r="C73" s="15" t="s">
        <v>101</v>
      </c>
      <c r="D73" s="26" t="s">
        <v>324</v>
      </c>
    </row>
    <row r="74" spans="1:4" ht="16.5" customHeight="1">
      <c r="A74" s="25">
        <v>72</v>
      </c>
      <c r="B74" s="52" t="s">
        <v>285</v>
      </c>
      <c r="C74" s="15" t="s">
        <v>102</v>
      </c>
      <c r="D74" s="26" t="s">
        <v>324</v>
      </c>
    </row>
    <row r="75" spans="1:4" ht="16.5" customHeight="1">
      <c r="A75" s="25">
        <v>73</v>
      </c>
      <c r="B75" s="52" t="s">
        <v>286</v>
      </c>
      <c r="C75" s="15" t="s">
        <v>103</v>
      </c>
      <c r="D75" s="26" t="s">
        <v>324</v>
      </c>
    </row>
    <row r="76" spans="1:4" ht="16.5" customHeight="1">
      <c r="A76" s="25">
        <v>74</v>
      </c>
      <c r="B76" s="52" t="s">
        <v>287</v>
      </c>
      <c r="C76" s="15" t="s">
        <v>104</v>
      </c>
      <c r="D76" s="26" t="s">
        <v>324</v>
      </c>
    </row>
    <row r="77" spans="1:4" ht="16.5" customHeight="1">
      <c r="A77" s="25">
        <v>75</v>
      </c>
      <c r="B77" s="52" t="s">
        <v>288</v>
      </c>
      <c r="C77" s="15" t="s">
        <v>105</v>
      </c>
      <c r="D77" s="26" t="s">
        <v>324</v>
      </c>
    </row>
    <row r="78" spans="1:4" ht="16.5" customHeight="1">
      <c r="A78" s="25">
        <v>76</v>
      </c>
      <c r="B78" s="52" t="s">
        <v>289</v>
      </c>
      <c r="C78" s="15" t="s">
        <v>106</v>
      </c>
      <c r="D78" s="26" t="s">
        <v>324</v>
      </c>
    </row>
    <row r="79" spans="1:4" ht="16.5" customHeight="1">
      <c r="A79" s="25">
        <v>77</v>
      </c>
      <c r="B79" s="52" t="s">
        <v>290</v>
      </c>
      <c r="C79" s="15" t="s">
        <v>107</v>
      </c>
      <c r="D79" s="26" t="s">
        <v>324</v>
      </c>
    </row>
    <row r="80" spans="1:4" ht="16.5" customHeight="1">
      <c r="A80" s="25">
        <v>78</v>
      </c>
      <c r="B80" s="52" t="s">
        <v>291</v>
      </c>
      <c r="C80" s="15" t="s">
        <v>108</v>
      </c>
      <c r="D80" s="26" t="s">
        <v>324</v>
      </c>
    </row>
    <row r="81" spans="1:4" ht="16.5" customHeight="1">
      <c r="A81" s="25">
        <v>79</v>
      </c>
      <c r="B81" s="52" t="s">
        <v>292</v>
      </c>
      <c r="C81" s="15" t="s">
        <v>109</v>
      </c>
      <c r="D81" s="26" t="s">
        <v>324</v>
      </c>
    </row>
    <row r="82" spans="1:4" ht="16.5" customHeight="1">
      <c r="A82" s="25">
        <v>80</v>
      </c>
      <c r="B82" s="52" t="s">
        <v>293</v>
      </c>
      <c r="C82" s="15" t="s">
        <v>110</v>
      </c>
      <c r="D82" s="26" t="s">
        <v>324</v>
      </c>
    </row>
    <row r="83" spans="1:4" ht="16.5" customHeight="1">
      <c r="A83" s="25">
        <v>81</v>
      </c>
      <c r="B83" s="52" t="s">
        <v>294</v>
      </c>
      <c r="C83" s="15" t="s">
        <v>111</v>
      </c>
      <c r="D83" s="26" t="s">
        <v>324</v>
      </c>
    </row>
    <row r="84" spans="1:4" ht="16.5" customHeight="1">
      <c r="A84" s="25">
        <v>82</v>
      </c>
      <c r="B84" s="52" t="s">
        <v>295</v>
      </c>
      <c r="C84" s="15" t="s">
        <v>112</v>
      </c>
      <c r="D84" s="26" t="s">
        <v>324</v>
      </c>
    </row>
    <row r="85" spans="1:4" ht="16.5" customHeight="1">
      <c r="A85" s="25">
        <v>83</v>
      </c>
      <c r="B85" s="52" t="s">
        <v>296</v>
      </c>
      <c r="C85" s="15" t="s">
        <v>113</v>
      </c>
      <c r="D85" s="26" t="s">
        <v>324</v>
      </c>
    </row>
    <row r="86" spans="1:4" ht="16.5" customHeight="1">
      <c r="A86" s="25">
        <v>84</v>
      </c>
      <c r="B86" s="52" t="s">
        <v>297</v>
      </c>
      <c r="C86" s="15" t="s">
        <v>114</v>
      </c>
      <c r="D86" s="26" t="s">
        <v>324</v>
      </c>
    </row>
    <row r="87" spans="1:4" ht="16.5" customHeight="1">
      <c r="A87" s="25">
        <v>85</v>
      </c>
      <c r="B87" s="52" t="s">
        <v>298</v>
      </c>
      <c r="C87" s="15" t="s">
        <v>115</v>
      </c>
      <c r="D87" s="26" t="s">
        <v>324</v>
      </c>
    </row>
    <row r="88" spans="1:4" ht="16.5" customHeight="1">
      <c r="A88" s="25">
        <v>86</v>
      </c>
      <c r="B88" s="52" t="s">
        <v>299</v>
      </c>
      <c r="C88" s="15" t="s">
        <v>116</v>
      </c>
      <c r="D88" s="26" t="s">
        <v>324</v>
      </c>
    </row>
    <row r="89" spans="1:4" ht="16.5" customHeight="1">
      <c r="A89" s="25">
        <v>87</v>
      </c>
      <c r="B89" s="52" t="s">
        <v>300</v>
      </c>
      <c r="C89" s="15" t="s">
        <v>117</v>
      </c>
      <c r="D89" s="26" t="s">
        <v>324</v>
      </c>
    </row>
    <row r="90" spans="1:4" ht="16.5" customHeight="1">
      <c r="A90" s="25">
        <v>88</v>
      </c>
      <c r="B90" s="52" t="s">
        <v>301</v>
      </c>
      <c r="C90" s="15" t="s">
        <v>118</v>
      </c>
      <c r="D90" s="26" t="s">
        <v>324</v>
      </c>
    </row>
    <row r="91" spans="1:4" ht="16.5" customHeight="1">
      <c r="A91" s="25">
        <v>89</v>
      </c>
      <c r="B91" s="52" t="s">
        <v>302</v>
      </c>
      <c r="C91" s="15" t="s">
        <v>119</v>
      </c>
      <c r="D91" s="26" t="s">
        <v>324</v>
      </c>
    </row>
    <row r="92" spans="1:4" ht="16.5" customHeight="1">
      <c r="A92" s="25">
        <v>90</v>
      </c>
      <c r="B92" s="52" t="s">
        <v>303</v>
      </c>
      <c r="C92" s="15" t="s">
        <v>120</v>
      </c>
      <c r="D92" s="26" t="s">
        <v>324</v>
      </c>
    </row>
    <row r="93" spans="1:4" ht="16.5" customHeight="1">
      <c r="A93" s="25">
        <v>91</v>
      </c>
      <c r="B93" s="52" t="s">
        <v>304</v>
      </c>
      <c r="C93" s="15" t="s">
        <v>121</v>
      </c>
      <c r="D93" s="26" t="s">
        <v>324</v>
      </c>
    </row>
    <row r="94" spans="1:4" ht="16.5" customHeight="1">
      <c r="A94" s="25">
        <v>92</v>
      </c>
      <c r="B94" s="52" t="s">
        <v>305</v>
      </c>
      <c r="C94" s="15" t="s">
        <v>122</v>
      </c>
      <c r="D94" s="26" t="s">
        <v>324</v>
      </c>
    </row>
    <row r="95" spans="1:4" ht="16.5" customHeight="1">
      <c r="A95" s="25">
        <v>93</v>
      </c>
      <c r="B95" s="52" t="s">
        <v>306</v>
      </c>
      <c r="C95" s="15" t="s">
        <v>123</v>
      </c>
      <c r="D95" s="26" t="s">
        <v>324</v>
      </c>
    </row>
    <row r="96" spans="1:4" ht="16.5" customHeight="1">
      <c r="A96" s="25">
        <v>94</v>
      </c>
      <c r="B96" s="52" t="s">
        <v>307</v>
      </c>
      <c r="C96" s="15" t="s">
        <v>124</v>
      </c>
      <c r="D96" s="26" t="s">
        <v>324</v>
      </c>
    </row>
    <row r="97" spans="1:4" ht="16.5" customHeight="1">
      <c r="A97" s="25">
        <v>95</v>
      </c>
      <c r="B97" s="52" t="s">
        <v>308</v>
      </c>
      <c r="C97" s="15" t="s">
        <v>125</v>
      </c>
      <c r="D97" s="26" t="s">
        <v>324</v>
      </c>
    </row>
    <row r="98" spans="1:4" ht="16.5" customHeight="1">
      <c r="A98" s="25">
        <v>96</v>
      </c>
      <c r="B98" s="52" t="s">
        <v>309</v>
      </c>
      <c r="C98" s="15" t="s">
        <v>126</v>
      </c>
      <c r="D98" s="26" t="s">
        <v>324</v>
      </c>
    </row>
    <row r="99" spans="1:4" ht="16.5" customHeight="1">
      <c r="A99" s="25">
        <v>97</v>
      </c>
      <c r="B99" s="52" t="s">
        <v>310</v>
      </c>
      <c r="C99" s="15" t="s">
        <v>127</v>
      </c>
      <c r="D99" s="26" t="s">
        <v>324</v>
      </c>
    </row>
    <row r="100" spans="1:4" ht="16.5" customHeight="1">
      <c r="A100" s="25">
        <v>98</v>
      </c>
      <c r="B100" s="52" t="s">
        <v>311</v>
      </c>
      <c r="C100" s="15" t="s">
        <v>128</v>
      </c>
      <c r="D100" s="26" t="s">
        <v>324</v>
      </c>
    </row>
    <row r="101" spans="1:4" ht="16.5" customHeight="1">
      <c r="A101" s="25">
        <v>99</v>
      </c>
      <c r="B101" s="52" t="s">
        <v>312</v>
      </c>
      <c r="C101" s="15" t="s">
        <v>129</v>
      </c>
      <c r="D101" s="26" t="s">
        <v>324</v>
      </c>
    </row>
    <row r="102" spans="1:4" ht="16.5" customHeight="1">
      <c r="A102" s="25">
        <v>100</v>
      </c>
      <c r="B102" s="52" t="s">
        <v>313</v>
      </c>
      <c r="C102" s="15" t="s">
        <v>130</v>
      </c>
      <c r="D102" s="26" t="s">
        <v>324</v>
      </c>
    </row>
    <row r="103" spans="1:4" ht="16.5" customHeight="1">
      <c r="A103" s="25">
        <v>101</v>
      </c>
      <c r="B103" s="52" t="s">
        <v>314</v>
      </c>
      <c r="C103" s="15" t="s">
        <v>131</v>
      </c>
      <c r="D103" s="26" t="s">
        <v>324</v>
      </c>
    </row>
    <row r="104" spans="1:4" ht="16.5" customHeight="1">
      <c r="A104" s="25">
        <v>102</v>
      </c>
      <c r="B104" s="52" t="s">
        <v>315</v>
      </c>
      <c r="C104" s="15" t="s">
        <v>132</v>
      </c>
      <c r="D104" s="26" t="s">
        <v>324</v>
      </c>
    </row>
    <row r="105" spans="1:4" ht="16.5" customHeight="1">
      <c r="A105" s="25">
        <v>103</v>
      </c>
      <c r="B105" s="52" t="s">
        <v>316</v>
      </c>
      <c r="C105" s="15" t="s">
        <v>133</v>
      </c>
      <c r="D105" s="26" t="s">
        <v>324</v>
      </c>
    </row>
    <row r="106" spans="1:4" ht="16.5" customHeight="1">
      <c r="A106" s="25">
        <v>104</v>
      </c>
      <c r="B106" s="52" t="s">
        <v>317</v>
      </c>
      <c r="C106" s="15" t="s">
        <v>134</v>
      </c>
      <c r="D106" s="26" t="s">
        <v>324</v>
      </c>
    </row>
    <row r="107" spans="1:4" ht="16.5" customHeight="1">
      <c r="A107" s="25">
        <v>105</v>
      </c>
      <c r="B107" s="52" t="s">
        <v>318</v>
      </c>
      <c r="C107" s="15" t="s">
        <v>135</v>
      </c>
      <c r="D107" s="26" t="s">
        <v>324</v>
      </c>
    </row>
    <row r="108" spans="1:4" ht="16.5" customHeight="1">
      <c r="A108" s="25">
        <v>106</v>
      </c>
      <c r="B108" s="52" t="s">
        <v>319</v>
      </c>
      <c r="C108" s="15" t="s">
        <v>136</v>
      </c>
      <c r="D108" s="26" t="s">
        <v>324</v>
      </c>
    </row>
    <row r="109" spans="1:4" ht="16.5" customHeight="1">
      <c r="A109" s="25">
        <v>107</v>
      </c>
      <c r="B109" s="52" t="s">
        <v>320</v>
      </c>
      <c r="C109" s="15" t="s">
        <v>137</v>
      </c>
      <c r="D109" s="26" t="s">
        <v>324</v>
      </c>
    </row>
    <row r="110" spans="1:4" ht="16.5" customHeight="1">
      <c r="A110" s="25">
        <v>108</v>
      </c>
      <c r="B110" s="52" t="s">
        <v>321</v>
      </c>
      <c r="C110" s="15" t="s">
        <v>138</v>
      </c>
      <c r="D110" s="26" t="s">
        <v>324</v>
      </c>
    </row>
    <row r="111" spans="1:4" ht="16.5" customHeight="1">
      <c r="A111" s="25">
        <v>109</v>
      </c>
      <c r="B111" s="52" t="s">
        <v>322</v>
      </c>
      <c r="C111" s="15" t="s">
        <v>139</v>
      </c>
      <c r="D111" s="26" t="s">
        <v>324</v>
      </c>
    </row>
    <row r="112" spans="1:4" ht="16.5" customHeight="1">
      <c r="A112" s="25">
        <v>109</v>
      </c>
      <c r="B112" s="52" t="s">
        <v>140</v>
      </c>
      <c r="C112" s="15" t="s">
        <v>141</v>
      </c>
      <c r="D112" s="26" t="s">
        <v>325</v>
      </c>
    </row>
    <row r="113" spans="1:4" ht="16.5" customHeight="1">
      <c r="A113" s="25">
        <v>109</v>
      </c>
      <c r="B113" s="52" t="s">
        <v>142</v>
      </c>
      <c r="C113" s="15" t="s">
        <v>143</v>
      </c>
      <c r="D113" s="26" t="s">
        <v>325</v>
      </c>
    </row>
    <row r="114" spans="1:4" ht="16.5" customHeight="1">
      <c r="A114" s="25">
        <v>109</v>
      </c>
      <c r="B114" s="52" t="s">
        <v>144</v>
      </c>
      <c r="C114" s="15" t="s">
        <v>145</v>
      </c>
      <c r="D114" s="26" t="s">
        <v>325</v>
      </c>
    </row>
    <row r="115" spans="1:4" ht="16.5" customHeight="1">
      <c r="A115" s="25">
        <v>109</v>
      </c>
      <c r="B115" s="52" t="s">
        <v>146</v>
      </c>
      <c r="C115" s="15" t="s">
        <v>147</v>
      </c>
      <c r="D115" s="26" t="s">
        <v>325</v>
      </c>
    </row>
    <row r="116" spans="1:4" ht="16.5" customHeight="1">
      <c r="A116" s="25">
        <v>109</v>
      </c>
      <c r="B116" s="52" t="s">
        <v>148</v>
      </c>
      <c r="C116" s="15" t="s">
        <v>149</v>
      </c>
      <c r="D116" s="26" t="s">
        <v>325</v>
      </c>
    </row>
    <row r="117" spans="1:4" ht="16.5" customHeight="1">
      <c r="A117" s="25">
        <v>109</v>
      </c>
      <c r="B117" s="52" t="s">
        <v>150</v>
      </c>
      <c r="C117" s="15" t="s">
        <v>151</v>
      </c>
      <c r="D117" s="26" t="s">
        <v>325</v>
      </c>
    </row>
    <row r="118" spans="1:4" ht="16.5" customHeight="1">
      <c r="A118" s="25">
        <v>109</v>
      </c>
      <c r="B118" s="52" t="s">
        <v>152</v>
      </c>
      <c r="C118" s="15" t="s">
        <v>153</v>
      </c>
      <c r="D118" s="26" t="s">
        <v>325</v>
      </c>
    </row>
    <row r="119" spans="1:4" ht="16.5" customHeight="1">
      <c r="A119" s="25">
        <v>109</v>
      </c>
      <c r="B119" s="52" t="s">
        <v>154</v>
      </c>
      <c r="C119" s="15" t="s">
        <v>155</v>
      </c>
      <c r="D119" s="26" t="s">
        <v>325</v>
      </c>
    </row>
    <row r="120" spans="1:4" ht="16.5" customHeight="1">
      <c r="A120" s="25">
        <v>109</v>
      </c>
      <c r="B120" s="52" t="s">
        <v>156</v>
      </c>
      <c r="C120" s="15" t="s">
        <v>157</v>
      </c>
      <c r="D120" s="26" t="s">
        <v>325</v>
      </c>
    </row>
    <row r="121" spans="1:4" ht="16.5" customHeight="1">
      <c r="A121" s="25">
        <v>109</v>
      </c>
      <c r="B121" s="52" t="s">
        <v>158</v>
      </c>
      <c r="C121" s="15" t="s">
        <v>159</v>
      </c>
      <c r="D121" s="26" t="s">
        <v>325</v>
      </c>
    </row>
    <row r="122" spans="1:4" ht="16.5" customHeight="1">
      <c r="A122" s="25">
        <v>109</v>
      </c>
      <c r="B122" s="52" t="s">
        <v>160</v>
      </c>
      <c r="C122" s="15" t="s">
        <v>161</v>
      </c>
      <c r="D122" s="26" t="s">
        <v>325</v>
      </c>
    </row>
    <row r="123" spans="1:4" ht="16.5" customHeight="1">
      <c r="A123" s="25">
        <v>109</v>
      </c>
      <c r="B123" s="52" t="s">
        <v>162</v>
      </c>
      <c r="C123" s="15" t="s">
        <v>163</v>
      </c>
      <c r="D123" s="26" t="s">
        <v>325</v>
      </c>
    </row>
    <row r="124" spans="1:4" ht="16.5" customHeight="1">
      <c r="A124" s="25">
        <v>109</v>
      </c>
      <c r="B124" s="52" t="s">
        <v>164</v>
      </c>
      <c r="C124" s="15" t="s">
        <v>165</v>
      </c>
      <c r="D124" s="26" t="s">
        <v>325</v>
      </c>
    </row>
    <row r="125" spans="1:4" ht="16.5" customHeight="1">
      <c r="A125" s="25">
        <v>109</v>
      </c>
      <c r="B125" s="52" t="s">
        <v>166</v>
      </c>
      <c r="C125" s="15" t="s">
        <v>167</v>
      </c>
      <c r="D125" s="26" t="s">
        <v>325</v>
      </c>
    </row>
    <row r="126" spans="1:4" ht="16.5" customHeight="1">
      <c r="A126" s="25">
        <v>109</v>
      </c>
      <c r="B126" s="52" t="s">
        <v>168</v>
      </c>
      <c r="C126" s="15" t="s">
        <v>169</v>
      </c>
      <c r="D126" s="26" t="s">
        <v>325</v>
      </c>
    </row>
    <row r="127" spans="1:4" ht="16.5" customHeight="1">
      <c r="A127" s="25">
        <v>109</v>
      </c>
      <c r="B127" s="52" t="s">
        <v>170</v>
      </c>
      <c r="C127" s="15" t="s">
        <v>171</v>
      </c>
      <c r="D127" s="26" t="s">
        <v>326</v>
      </c>
    </row>
    <row r="128" spans="1:4" ht="16.5" customHeight="1">
      <c r="A128" s="25">
        <v>109</v>
      </c>
      <c r="B128" s="52" t="s">
        <v>172</v>
      </c>
      <c r="C128" s="15" t="s">
        <v>173</v>
      </c>
      <c r="D128" s="26" t="s">
        <v>326</v>
      </c>
    </row>
    <row r="129" spans="1:4" ht="16.5" customHeight="1">
      <c r="A129" s="25">
        <v>109</v>
      </c>
      <c r="B129" s="52" t="s">
        <v>174</v>
      </c>
      <c r="C129" s="15" t="s">
        <v>175</v>
      </c>
      <c r="D129" s="26" t="s">
        <v>326</v>
      </c>
    </row>
    <row r="130" spans="1:4" ht="16.5" customHeight="1">
      <c r="A130" s="25">
        <v>109</v>
      </c>
      <c r="B130" s="52" t="s">
        <v>176</v>
      </c>
      <c r="C130" s="15" t="s">
        <v>177</v>
      </c>
      <c r="D130" s="26" t="s">
        <v>326</v>
      </c>
    </row>
    <row r="131" spans="1:4" ht="16.5" customHeight="1">
      <c r="A131" s="25">
        <v>109</v>
      </c>
      <c r="B131" s="52" t="s">
        <v>178</v>
      </c>
      <c r="C131" s="15" t="s">
        <v>179</v>
      </c>
      <c r="D131" s="26" t="s">
        <v>326</v>
      </c>
    </row>
    <row r="132" spans="1:4" ht="16.5" customHeight="1">
      <c r="A132" s="25">
        <v>109</v>
      </c>
      <c r="B132" s="52" t="s">
        <v>180</v>
      </c>
      <c r="C132" s="15" t="s">
        <v>181</v>
      </c>
      <c r="D132" s="26" t="s">
        <v>326</v>
      </c>
    </row>
    <row r="133" spans="1:4" ht="16.5" customHeight="1">
      <c r="A133" s="25">
        <v>109</v>
      </c>
      <c r="B133" s="52" t="s">
        <v>182</v>
      </c>
      <c r="C133" s="15" t="s">
        <v>183</v>
      </c>
      <c r="D133" s="26" t="s">
        <v>326</v>
      </c>
    </row>
    <row r="134" spans="1:4" ht="16.5" customHeight="1">
      <c r="A134" s="25">
        <v>109</v>
      </c>
      <c r="B134" s="52" t="s">
        <v>184</v>
      </c>
      <c r="C134" s="15" t="s">
        <v>185</v>
      </c>
      <c r="D134" s="26" t="s">
        <v>326</v>
      </c>
    </row>
    <row r="135" spans="1:4" ht="16.5" customHeight="1">
      <c r="A135" s="25">
        <v>109</v>
      </c>
      <c r="B135" s="52" t="s">
        <v>186</v>
      </c>
      <c r="C135" s="15" t="s">
        <v>187</v>
      </c>
      <c r="D135" s="26" t="s">
        <v>326</v>
      </c>
    </row>
    <row r="136" spans="1:4" ht="16.5" customHeight="1">
      <c r="A136" s="25">
        <v>109</v>
      </c>
      <c r="B136" s="52" t="s">
        <v>188</v>
      </c>
      <c r="C136" s="15" t="s">
        <v>189</v>
      </c>
      <c r="D136" s="26" t="s">
        <v>326</v>
      </c>
    </row>
    <row r="137" spans="1:4" ht="16.5" customHeight="1">
      <c r="A137" s="25">
        <v>109</v>
      </c>
      <c r="B137" s="52" t="s">
        <v>190</v>
      </c>
      <c r="C137" s="15" t="s">
        <v>191</v>
      </c>
      <c r="D137" s="26" t="s">
        <v>326</v>
      </c>
    </row>
    <row r="138" spans="1:4" ht="16.5" customHeight="1">
      <c r="A138" s="25">
        <v>109</v>
      </c>
      <c r="B138" s="52" t="s">
        <v>192</v>
      </c>
      <c r="C138" s="15" t="s">
        <v>193</v>
      </c>
      <c r="D138" s="26" t="s">
        <v>326</v>
      </c>
    </row>
    <row r="139" spans="1:4" ht="16.5" customHeight="1">
      <c r="A139" s="25">
        <v>109</v>
      </c>
      <c r="B139" s="52" t="s">
        <v>194</v>
      </c>
      <c r="C139" s="15" t="s">
        <v>195</v>
      </c>
      <c r="D139" s="26" t="s">
        <v>326</v>
      </c>
    </row>
    <row r="140" spans="1:4" ht="16.5" customHeight="1">
      <c r="A140" s="25">
        <v>109</v>
      </c>
      <c r="B140" s="52" t="s">
        <v>196</v>
      </c>
      <c r="C140" s="15" t="s">
        <v>197</v>
      </c>
      <c r="D140" s="26" t="s">
        <v>326</v>
      </c>
    </row>
    <row r="141" spans="1:4" ht="16.5" customHeight="1">
      <c r="A141" s="25">
        <v>109</v>
      </c>
      <c r="B141" s="52" t="s">
        <v>198</v>
      </c>
      <c r="C141" s="15" t="s">
        <v>199</v>
      </c>
      <c r="D141" s="26" t="s">
        <v>327</v>
      </c>
    </row>
    <row r="142" spans="1:4" ht="16.5" customHeight="1">
      <c r="A142" s="25">
        <v>109</v>
      </c>
      <c r="B142" s="52" t="s">
        <v>200</v>
      </c>
      <c r="C142" s="15" t="s">
        <v>201</v>
      </c>
      <c r="D142" s="26" t="s">
        <v>327</v>
      </c>
    </row>
    <row r="143" spans="1:4" ht="16.5" customHeight="1">
      <c r="A143" s="25">
        <v>109</v>
      </c>
      <c r="B143" s="52" t="s">
        <v>202</v>
      </c>
      <c r="C143" s="15" t="s">
        <v>203</v>
      </c>
      <c r="D143" s="26" t="s">
        <v>327</v>
      </c>
    </row>
    <row r="144" spans="1:4" ht="16.5" customHeight="1">
      <c r="A144" s="25">
        <v>109</v>
      </c>
      <c r="B144" s="52" t="s">
        <v>204</v>
      </c>
      <c r="C144" s="15" t="s">
        <v>205</v>
      </c>
      <c r="D144" s="26" t="s">
        <v>327</v>
      </c>
    </row>
    <row r="145" spans="1:4" ht="16.5" customHeight="1">
      <c r="A145" s="25">
        <v>109</v>
      </c>
      <c r="B145" s="52" t="s">
        <v>206</v>
      </c>
      <c r="C145" s="15" t="s">
        <v>207</v>
      </c>
      <c r="D145" s="26" t="s">
        <v>327</v>
      </c>
    </row>
    <row r="146" spans="1:4" ht="16.5" customHeight="1">
      <c r="A146" s="25">
        <v>109</v>
      </c>
      <c r="B146" s="52" t="s">
        <v>208</v>
      </c>
      <c r="C146" s="15" t="s">
        <v>209</v>
      </c>
      <c r="D146" s="26" t="s">
        <v>327</v>
      </c>
    </row>
    <row r="147" spans="1:4" ht="16.5" customHeight="1">
      <c r="A147" s="25">
        <v>109</v>
      </c>
      <c r="B147" s="52" t="s">
        <v>210</v>
      </c>
      <c r="C147" s="15" t="s">
        <v>211</v>
      </c>
      <c r="D147" s="26" t="s">
        <v>327</v>
      </c>
    </row>
    <row r="148" spans="1:4" ht="16.5" customHeight="1" thickBot="1">
      <c r="A148" s="27">
        <v>109</v>
      </c>
      <c r="B148" s="53" t="s">
        <v>212</v>
      </c>
      <c r="C148" s="28" t="s">
        <v>213</v>
      </c>
      <c r="D148" s="29" t="s">
        <v>327</v>
      </c>
    </row>
    <row r="149" spans="1:4" ht="16.5" customHeight="1" thickTop="1"/>
  </sheetData>
  <mergeCells count="1">
    <mergeCell ref="A1:D1"/>
  </mergeCells>
  <pageMargins left="0.7" right="0.7" top="0.75" bottom="0.75" header="0.3" footer="0.3"/>
  <pageSetup paperSize="11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اليومية</vt:lpstr>
      <vt:lpstr>كشف الحساب</vt:lpstr>
      <vt:lpstr>بيانات</vt:lpstr>
      <vt:lpstr>Days11</vt:lpstr>
      <vt:lpstr>MY_Data</vt:lpstr>
      <vt:lpstr>Name1</vt:lpstr>
      <vt:lpstr>'كشف الحساب'!Print_Area</vt:lpstr>
      <vt:lpstr>saed</vt:lpstr>
      <vt:lpstr>saed1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</dc:creator>
  <cp:lastModifiedBy>ABDO</cp:lastModifiedBy>
  <cp:lastPrinted>2014-01-15T16:15:09Z</cp:lastPrinted>
  <dcterms:created xsi:type="dcterms:W3CDTF">2014-01-15T14:05:02Z</dcterms:created>
  <dcterms:modified xsi:type="dcterms:W3CDTF">2014-01-16T13:02:46Z</dcterms:modified>
</cp:coreProperties>
</file>